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390"/>
  </bookViews>
  <sheets>
    <sheet name="1" sheetId="5" r:id="rId1"/>
    <sheet name="Sheet1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'1'!$A$1:$AB$231</definedName>
    <definedName name="_xlnm.Print_Area" localSheetId="0">'1'!$A$1:$AD$231</definedName>
  </definedNames>
  <calcPr calcId="144525"/>
</workbook>
</file>

<file path=xl/sharedStrings.xml><?xml version="1.0" encoding="utf-8"?>
<sst xmlns="http://schemas.openxmlformats.org/spreadsheetml/2006/main" count="1894" uniqueCount="417">
  <si>
    <t>2018年普宁市农村客运油补核查数据问题清单及核查情况</t>
  </si>
  <si>
    <t>原因</t>
  </si>
  <si>
    <t>序号</t>
  </si>
  <si>
    <t>辖区市</t>
  </si>
  <si>
    <t>辖区县</t>
  </si>
  <si>
    <t>业户名称</t>
  </si>
  <si>
    <t>车牌号</t>
  </si>
  <si>
    <t>座位数</t>
  </si>
  <si>
    <t>通村系数</t>
  </si>
  <si>
    <t>线路名称</t>
  </si>
  <si>
    <t>途经地点</t>
  </si>
  <si>
    <t>线路长度</t>
  </si>
  <si>
    <t>车辆里程表年初读数(公里)</t>
  </si>
  <si>
    <t>车辆里程表年末读数(公里)</t>
  </si>
  <si>
    <t>车辆里程表年末年初读数差值（公里）</t>
  </si>
  <si>
    <t>企业申报实际营运里程</t>
  </si>
  <si>
    <t>原核定里程（公里）</t>
  </si>
  <si>
    <t>应核减总里程（有高速公路轨迹+平台异常等非该农村客运线路上报运营里程）</t>
  </si>
  <si>
    <t>原核定里程/车辆里程表年末年初读数差值</t>
  </si>
  <si>
    <t>原核定日均运营里程（公里）</t>
  </si>
  <si>
    <t>高速公路卡口通行次数</t>
  </si>
  <si>
    <t>平台售票显示异常线路运营次数</t>
  </si>
  <si>
    <t>平台售票显示异常线路运营总里程（公里）</t>
  </si>
  <si>
    <t>节假日加班次数</t>
  </si>
  <si>
    <t>包车合同备案数</t>
  </si>
  <si>
    <t>车载终端异常</t>
  </si>
  <si>
    <t>被异地交通主管部门查处（案件编号）</t>
  </si>
  <si>
    <t>日均运营里程存疑（大于300公里）</t>
  </si>
  <si>
    <t>镇通村线路许可存疑</t>
  </si>
  <si>
    <t>镇通村线路车辆存疑（车型大于20座）</t>
  </si>
  <si>
    <t>企业自查</t>
  </si>
  <si>
    <t>县局核实</t>
  </si>
  <si>
    <t>揭阳</t>
  </si>
  <si>
    <t>普宁</t>
  </si>
  <si>
    <t>普宁市顺达运输有限公司</t>
  </si>
  <si>
    <t>粤VR4056</t>
  </si>
  <si>
    <t>26</t>
  </si>
  <si>
    <t>流沙-青洋山</t>
  </si>
  <si>
    <t>流沙大道-占陇</t>
  </si>
  <si>
    <t>粤VR5067</t>
  </si>
  <si>
    <t>28</t>
  </si>
  <si>
    <t>流沙-典竹</t>
  </si>
  <si>
    <t>流沙大道-池尾-洪阳</t>
  </si>
  <si>
    <t>属实</t>
  </si>
  <si>
    <t>属实，16次上下高速口。</t>
  </si>
  <si>
    <t>粤VR2396</t>
  </si>
  <si>
    <t>粤VR2188</t>
  </si>
  <si>
    <t>41</t>
  </si>
  <si>
    <t>流沙-马鞍山</t>
  </si>
  <si>
    <t>流沙大道-池尾-云落-崩坎</t>
  </si>
  <si>
    <t>445224201800044、445200201800985、445281201900434、445224202000243</t>
  </si>
  <si>
    <t>属实，25次上下高速口，被交通主管部门查处违规4宗。</t>
  </si>
  <si>
    <t>粤VR4627</t>
  </si>
  <si>
    <t>21</t>
  </si>
  <si>
    <t>流沙-典詹</t>
  </si>
  <si>
    <t>属实，3次上下高速口。</t>
  </si>
  <si>
    <t>粤VR5086</t>
  </si>
  <si>
    <t>19</t>
  </si>
  <si>
    <t>粤VR5411</t>
  </si>
  <si>
    <t>流沙北街道-梅林</t>
  </si>
  <si>
    <t>流沙大道-池尾-云落</t>
  </si>
  <si>
    <t>粤VR4475</t>
  </si>
  <si>
    <t>流沙火车站-后溪半径村</t>
  </si>
  <si>
    <t>流沙大道-池尾-高埔-大坪-后溪乡</t>
  </si>
  <si>
    <t>445200201900381</t>
  </si>
  <si>
    <t>属实，被交通主管部门查处违规1宗。</t>
  </si>
  <si>
    <t>粤VR4847</t>
  </si>
  <si>
    <t>45</t>
  </si>
  <si>
    <t>流沙北街道-大坪</t>
  </si>
  <si>
    <t>流沙大道-池尾-田心</t>
  </si>
  <si>
    <t>445200201800179、445281201800264、445281202000070、445281202000275</t>
  </si>
  <si>
    <t>属实，2642次上下高速口。被交通主管部门查处违规4宗。</t>
  </si>
  <si>
    <t>粤VR2288</t>
  </si>
  <si>
    <t>属实，4次上下高速口。</t>
  </si>
  <si>
    <t>粤VR4558</t>
  </si>
  <si>
    <t>粤VR4976</t>
  </si>
  <si>
    <t>流沙北街道-高埔</t>
  </si>
  <si>
    <t>属实，1次上下高速口。</t>
  </si>
  <si>
    <t>粤VR1329</t>
  </si>
  <si>
    <t>33</t>
  </si>
  <si>
    <t>445224201900264</t>
  </si>
  <si>
    <t>属实，10次上下高速口。被交通主管部门查处违规1宗。</t>
  </si>
  <si>
    <t>粤VR5408</t>
  </si>
  <si>
    <t>24</t>
  </si>
  <si>
    <t>粤VR3922</t>
  </si>
  <si>
    <t>29</t>
  </si>
  <si>
    <t>流沙-坑楼</t>
  </si>
  <si>
    <t>流沙大道-池尾-大坪</t>
  </si>
  <si>
    <t>粤VR1856</t>
  </si>
  <si>
    <t>粤VR4670</t>
  </si>
  <si>
    <t>18</t>
  </si>
  <si>
    <t>属实，2次上下高速口。</t>
  </si>
  <si>
    <t>粤VR4563</t>
  </si>
  <si>
    <t>属实，22次上下高速口。</t>
  </si>
  <si>
    <t>粤VR1267</t>
  </si>
  <si>
    <t>17</t>
  </si>
  <si>
    <t>粤VR1818</t>
  </si>
  <si>
    <t>23</t>
  </si>
  <si>
    <t>445281201800768</t>
  </si>
  <si>
    <t>被交通主管部门查处违规1宗。</t>
  </si>
  <si>
    <t>粤VR4055</t>
  </si>
  <si>
    <t>流沙-月屿</t>
  </si>
  <si>
    <t>粤VR4545</t>
  </si>
  <si>
    <t>粤VR5142</t>
  </si>
  <si>
    <t>粤VR4547</t>
  </si>
  <si>
    <t>粤VR5077</t>
  </si>
  <si>
    <t>粤VR4575</t>
  </si>
  <si>
    <t>属实，5次上下高速口。</t>
  </si>
  <si>
    <t>粤VR4147</t>
  </si>
  <si>
    <t>445281201800602</t>
  </si>
  <si>
    <t>属实，1次上下高速口。被交通主管部门查处违规1宗。</t>
  </si>
  <si>
    <t>粤VR4977</t>
  </si>
  <si>
    <t>粤VR4603</t>
  </si>
  <si>
    <t>属实，17次上下高速口</t>
  </si>
  <si>
    <t>粤VR5463</t>
  </si>
  <si>
    <t>属实，2次上下高速口</t>
  </si>
  <si>
    <t>粤VR4587</t>
  </si>
  <si>
    <t>445200201901899</t>
  </si>
  <si>
    <t>粤VR4580</t>
  </si>
  <si>
    <t>属实，3次上下高速口</t>
  </si>
  <si>
    <t>粤VR4912</t>
  </si>
  <si>
    <t>粤VR4011</t>
  </si>
  <si>
    <t>流沙-南陂</t>
  </si>
  <si>
    <t>粤VR3969</t>
  </si>
  <si>
    <t>445200201901718</t>
  </si>
  <si>
    <t>粤VR4049</t>
  </si>
  <si>
    <t>流沙-大坪</t>
  </si>
  <si>
    <t>粤VR2329</t>
  </si>
  <si>
    <t>属实，21次上下高速口</t>
  </si>
  <si>
    <t>粤VR4637</t>
  </si>
  <si>
    <t>粤VR4048</t>
  </si>
  <si>
    <t>445281202100162</t>
  </si>
  <si>
    <t>粤VR4917</t>
  </si>
  <si>
    <t>属实，4次上下高速口</t>
  </si>
  <si>
    <t>粤VR3347</t>
  </si>
  <si>
    <t>流沙-大长陇</t>
  </si>
  <si>
    <t>粤VR5095</t>
  </si>
  <si>
    <t>粤VR4555</t>
  </si>
  <si>
    <t>流沙-奇美</t>
  </si>
  <si>
    <t>粤VR4897</t>
  </si>
  <si>
    <t>厦深高铁普宁站-陈厝寨村</t>
  </si>
  <si>
    <t>445281201800529、445281201900659</t>
  </si>
  <si>
    <t>属实，6次上下高速口。被交通主管部门查处违规2宗。</t>
  </si>
  <si>
    <t>粤VR4548</t>
  </si>
  <si>
    <t>流沙-龙门</t>
  </si>
  <si>
    <t>粤VR4588</t>
  </si>
  <si>
    <t>粤VR4921</t>
  </si>
  <si>
    <t>属实，6次上下高速口</t>
  </si>
  <si>
    <t>粤VR4067</t>
  </si>
  <si>
    <t>粤VR4926</t>
  </si>
  <si>
    <t>粤VR4913</t>
  </si>
  <si>
    <t>流沙-梅林</t>
  </si>
  <si>
    <t>粤VR2847</t>
  </si>
  <si>
    <t>粤VR5087</t>
  </si>
  <si>
    <t>粤VR4929</t>
  </si>
  <si>
    <t>粤VR2378</t>
  </si>
  <si>
    <t>31</t>
  </si>
  <si>
    <t>粤VR4967</t>
  </si>
  <si>
    <t>粤VR4968</t>
  </si>
  <si>
    <t>流沙-麒麟</t>
  </si>
  <si>
    <t>粤VR4059</t>
  </si>
  <si>
    <t>粤VR5096</t>
  </si>
  <si>
    <t>粤VR4975</t>
  </si>
  <si>
    <t>粤VR4577</t>
  </si>
  <si>
    <t>属实，7次上下高速口</t>
  </si>
  <si>
    <t>粤VR4986</t>
  </si>
  <si>
    <t>粤VR3547</t>
  </si>
  <si>
    <t>粤VR4527</t>
  </si>
  <si>
    <t>粤VR2338</t>
  </si>
  <si>
    <t>流沙-里湖</t>
  </si>
  <si>
    <t>流沙大道-池尾-梅塘</t>
  </si>
  <si>
    <t>粤VR2647</t>
  </si>
  <si>
    <t>粤VR4058</t>
  </si>
  <si>
    <t>粤VR4069</t>
  </si>
  <si>
    <t>流沙-高埔</t>
  </si>
  <si>
    <t>445281201900670</t>
  </si>
  <si>
    <t>粤VR1095</t>
  </si>
  <si>
    <t>20</t>
  </si>
  <si>
    <t>粤VR5176</t>
  </si>
  <si>
    <t>445281201800958</t>
  </si>
  <si>
    <t>属实，被交通主管部门查处违规4宗。</t>
  </si>
  <si>
    <t>粤VR4947</t>
  </si>
  <si>
    <t>流沙-碧屿</t>
  </si>
  <si>
    <t>粤VR4617</t>
  </si>
  <si>
    <t>属实，1次上下高速口</t>
  </si>
  <si>
    <t>粤VR4919</t>
  </si>
  <si>
    <t>粤VR4817</t>
  </si>
  <si>
    <t>粤VR4537</t>
  </si>
  <si>
    <t>粤VR4549</t>
  </si>
  <si>
    <t>粤VR5079</t>
  </si>
  <si>
    <t>粤VR4978</t>
  </si>
  <si>
    <t>445200201901507</t>
  </si>
  <si>
    <t>属实，2次上下高速口。被交通主管部门查处违规1宗。</t>
  </si>
  <si>
    <t>粤VR4543</t>
  </si>
  <si>
    <t>流沙-磨坑</t>
  </si>
  <si>
    <t>粤VR4938</t>
  </si>
  <si>
    <t>粤VR4846</t>
  </si>
  <si>
    <t>粤VR2333</t>
  </si>
  <si>
    <t>粤VR2189</t>
  </si>
  <si>
    <t>粤VR4508</t>
  </si>
  <si>
    <t>粤VR4937</t>
  </si>
  <si>
    <t>粤VR5097</t>
  </si>
  <si>
    <t>粤VR2328</t>
  </si>
  <si>
    <t>粤VR3847</t>
  </si>
  <si>
    <t>粤VR4497</t>
  </si>
  <si>
    <t>粤VR4918</t>
  </si>
  <si>
    <t>粤VR3947</t>
  </si>
  <si>
    <t>粤VR2319</t>
  </si>
  <si>
    <t>39</t>
  </si>
  <si>
    <t>流沙北街道-马鞍山</t>
  </si>
  <si>
    <t>属实，1470次上下高速口</t>
  </si>
  <si>
    <t>粤VR4468</t>
  </si>
  <si>
    <t>445281201900499</t>
  </si>
  <si>
    <t>属实，22次上下高速口。被交通主管部门查处违规1宗。</t>
  </si>
  <si>
    <t>粤VR4911</t>
  </si>
  <si>
    <t>粤VR4015</t>
  </si>
  <si>
    <t>粤VR1423</t>
  </si>
  <si>
    <t>40</t>
  </si>
  <si>
    <t>属实，217次上下高速口</t>
  </si>
  <si>
    <t>粤VR1339</t>
  </si>
  <si>
    <t>粤VR4573</t>
  </si>
  <si>
    <t>粤VR4898</t>
  </si>
  <si>
    <t>粤VR1279</t>
  </si>
  <si>
    <t>粤VR2303</t>
  </si>
  <si>
    <t>粤VR4945</t>
  </si>
  <si>
    <t>粤VR4077</t>
  </si>
  <si>
    <t>粤VR5037</t>
  </si>
  <si>
    <t>粤VR5099</t>
  </si>
  <si>
    <t>粤VR5093</t>
  </si>
  <si>
    <t>粤VR2323</t>
  </si>
  <si>
    <t>属实，11次上下高速口</t>
  </si>
  <si>
    <t>粤VR4597</t>
  </si>
  <si>
    <t>粤VR3047</t>
  </si>
  <si>
    <t>粤VR4078</t>
  </si>
  <si>
    <t>粤VR4927</t>
  </si>
  <si>
    <t>粤VR3972</t>
  </si>
  <si>
    <t>25</t>
  </si>
  <si>
    <t>属实，42次上下高速口</t>
  </si>
  <si>
    <t>粤VR5103</t>
  </si>
  <si>
    <t>粤VR4973</t>
  </si>
  <si>
    <t>普宁市通诚运输有限公司</t>
  </si>
  <si>
    <t>粤VR4665</t>
  </si>
  <si>
    <t>乌石-南径</t>
  </si>
  <si>
    <t>流沙车站-中华新城-东埔-占陇-南径平洋山路口-白马路口</t>
  </si>
  <si>
    <t>属实，6次上下高速口。</t>
  </si>
  <si>
    <t>粤VR4821</t>
  </si>
  <si>
    <t>塘边-下村</t>
  </si>
  <si>
    <t>玉华路-流沙大道-白马</t>
  </si>
  <si>
    <t>没有</t>
  </si>
  <si>
    <t>粤VR4686</t>
  </si>
  <si>
    <t>乌石-下架山</t>
  </si>
  <si>
    <t>西陇-流沙大道-横溪</t>
  </si>
  <si>
    <t>粤VR4851</t>
  </si>
  <si>
    <t>东埔-池尾街道</t>
  </si>
  <si>
    <t>赤水村-环市南路-流沙大道</t>
  </si>
  <si>
    <t>粤VR4648</t>
  </si>
  <si>
    <t>池尾街道-东埔</t>
  </si>
  <si>
    <t>粤VR4868</t>
  </si>
  <si>
    <t>不属实</t>
  </si>
  <si>
    <t>不属实，车牌颜色不符合</t>
  </si>
  <si>
    <t>粤VR4801</t>
  </si>
  <si>
    <t>粤VR4668</t>
  </si>
  <si>
    <t>粤VR4009</t>
  </si>
  <si>
    <t>流沙-大长陇村</t>
  </si>
  <si>
    <t>广达路-流沙大道-G324-其大路-建新路口站</t>
  </si>
  <si>
    <t>粤VR3033</t>
  </si>
  <si>
    <t>池尾-平洋山</t>
  </si>
  <si>
    <t>粤VR2391</t>
  </si>
  <si>
    <t>乌石-东西南</t>
  </si>
  <si>
    <t>流沙车站-中华新城-东埔-白马路口-兴文中学</t>
  </si>
  <si>
    <t>粤VR2340</t>
  </si>
  <si>
    <t>流沙-樟岗村</t>
  </si>
  <si>
    <t>流沙车站-中华新城-国际商品城-东埔-占陇-南径-麒麟-月屿</t>
  </si>
  <si>
    <t>粤VR4018</t>
  </si>
  <si>
    <t>流沙西街道-大长陇</t>
  </si>
  <si>
    <t>粤VR4835</t>
  </si>
  <si>
    <t>南园-环市北路-流沙大道</t>
  </si>
  <si>
    <t>粤VR4631</t>
  </si>
  <si>
    <t>粤VR2091</t>
  </si>
  <si>
    <t>乌石-占陇</t>
  </si>
  <si>
    <t>G324-东埔村-下寨村</t>
  </si>
  <si>
    <t>粤VR4848</t>
  </si>
  <si>
    <t>不属实，该车牌颜色为蓝色。</t>
  </si>
  <si>
    <t>粤VR4192</t>
  </si>
  <si>
    <t>流沙西街道-洪阳</t>
  </si>
  <si>
    <t>西市-普宁市政府-华侨医院-池尾-国际服装城-大坝-英歌山-古份路口</t>
  </si>
  <si>
    <t>粤VR4642</t>
  </si>
  <si>
    <t>粤VR4678</t>
  </si>
  <si>
    <t>东埔-池尾</t>
  </si>
  <si>
    <t>粤VR4822</t>
  </si>
  <si>
    <t>粤VR4832</t>
  </si>
  <si>
    <t>粤VR2621</t>
  </si>
  <si>
    <t>粤VR4859</t>
  </si>
  <si>
    <t>粤VR2839</t>
  </si>
  <si>
    <t>粤VR4856</t>
  </si>
  <si>
    <t>粤VR4439</t>
  </si>
  <si>
    <t>流沙-云落</t>
  </si>
  <si>
    <t>东市-中华新城-流沙车站-广达路口-池尾-塘边-南方梅园-新圩-老圩-云联中学</t>
  </si>
  <si>
    <t>445281201800983</t>
  </si>
  <si>
    <t>属实，被交通部门查处违法一宗。</t>
  </si>
  <si>
    <t>粤VR4827</t>
  </si>
  <si>
    <t>粤VR2819</t>
  </si>
  <si>
    <t>粤VR4512</t>
  </si>
  <si>
    <t>乌石-麒麟</t>
  </si>
  <si>
    <t>流沙车站-中华新城-东埔占陇-南径平洋山路口-白马路口-南径-麒麟</t>
  </si>
  <si>
    <t>445281201800985</t>
  </si>
  <si>
    <t>粤VR4005</t>
  </si>
  <si>
    <t>粤VR4862</t>
  </si>
  <si>
    <t>粤VR4172</t>
  </si>
  <si>
    <t>流沙西街道-占陇</t>
  </si>
  <si>
    <t>粤VR4885</t>
  </si>
  <si>
    <t>乌石-大坪</t>
  </si>
  <si>
    <t>粤VR4657</t>
  </si>
  <si>
    <t>粤VR4830</t>
  </si>
  <si>
    <t>粤VR4659</t>
  </si>
  <si>
    <t>粤VR3038</t>
  </si>
  <si>
    <t>池尾-东西南</t>
  </si>
  <si>
    <t>粤VR2172</t>
  </si>
  <si>
    <t>粤VR4196</t>
  </si>
  <si>
    <t>445281201900693</t>
  </si>
  <si>
    <t>粤VR4680</t>
  </si>
  <si>
    <t>粤VR4550</t>
  </si>
  <si>
    <t>粤VR4666</t>
  </si>
  <si>
    <t>粤VR4145</t>
  </si>
  <si>
    <t>粤VR4852</t>
  </si>
  <si>
    <t>粤VR4860</t>
  </si>
  <si>
    <t>粤VR4661</t>
  </si>
  <si>
    <t>粤VR4673</t>
  </si>
  <si>
    <t>粤VR4649</t>
  </si>
  <si>
    <t>粤VR4853</t>
  </si>
  <si>
    <t>粤VR4697</t>
  </si>
  <si>
    <t>乌石-石牌</t>
  </si>
  <si>
    <t>池尾-梅塘-里湖</t>
  </si>
  <si>
    <t>属实，2次上下高速口，其它1次。</t>
  </si>
  <si>
    <t>粤VR4590</t>
  </si>
  <si>
    <t>粤VR4653</t>
  </si>
  <si>
    <t>粤VR4869</t>
  </si>
  <si>
    <t>粤VR4530</t>
  </si>
  <si>
    <t>粤VR4652</t>
  </si>
  <si>
    <t>粤VR4671</t>
  </si>
  <si>
    <t>粤VR4837</t>
  </si>
  <si>
    <t>粤VR4683</t>
  </si>
  <si>
    <t>445281201800524</t>
  </si>
  <si>
    <t>粤VR4667</t>
  </si>
  <si>
    <t>粤VR4660</t>
  </si>
  <si>
    <t>粤VR4845</t>
  </si>
  <si>
    <t>粤VR4651</t>
  </si>
  <si>
    <t>粤VR4429</t>
  </si>
  <si>
    <t>粤VR4850</t>
  </si>
  <si>
    <t>粤VR4405</t>
  </si>
  <si>
    <t>445281201800984</t>
  </si>
  <si>
    <t>粤VR3990</t>
  </si>
  <si>
    <t>粤VR4818</t>
  </si>
  <si>
    <t>粤VR4863</t>
  </si>
  <si>
    <t>粤VR3871</t>
  </si>
  <si>
    <t>445281202100142</t>
  </si>
  <si>
    <t>粤VR4199</t>
  </si>
  <si>
    <t>粤VR3985</t>
  </si>
  <si>
    <t>粤VR4662</t>
  </si>
  <si>
    <t>粤VR3942</t>
  </si>
  <si>
    <t>粤VR4865</t>
  </si>
  <si>
    <t>粤VR2836</t>
  </si>
  <si>
    <t>粤VR4831</t>
  </si>
  <si>
    <t>粤VR2159</t>
  </si>
  <si>
    <t>粤VR3035</t>
  </si>
  <si>
    <t>粤VR4472</t>
  </si>
  <si>
    <t>445281201800306</t>
  </si>
  <si>
    <t>粤VR4849</t>
  </si>
  <si>
    <t>粤VR4675</t>
  </si>
  <si>
    <t>粤VR4858</t>
  </si>
  <si>
    <t>粤VR4681</t>
  </si>
  <si>
    <t>粤VR4676</t>
  </si>
  <si>
    <t>粤VR4805</t>
  </si>
  <si>
    <t>粤VR4825</t>
  </si>
  <si>
    <t>粤VR4815</t>
  </si>
  <si>
    <t>粤VR3015</t>
  </si>
  <si>
    <t>池尾-陇头后楼</t>
  </si>
  <si>
    <t>西市-流沙车站-中华新城-东埔-白马路口-占陇-陇头</t>
  </si>
  <si>
    <t>粤VR4602</t>
  </si>
  <si>
    <t>粤VR4855</t>
  </si>
  <si>
    <t>粤VR4669</t>
  </si>
  <si>
    <t>粤VR4198</t>
  </si>
  <si>
    <t>流沙西街道-南径</t>
  </si>
  <si>
    <t>粤VR4465</t>
  </si>
  <si>
    <t>粤VR2860</t>
  </si>
  <si>
    <t>445281201900689</t>
  </si>
  <si>
    <t>粤VR4663</t>
  </si>
  <si>
    <t>普宁市万成客运有限公司</t>
  </si>
  <si>
    <t>粤V97317</t>
  </si>
  <si>
    <t>流沙西街道-玉山头</t>
  </si>
  <si>
    <t>新寮-葫芦地-富袋-平定桥</t>
  </si>
  <si>
    <t>没有通过高速卡口</t>
  </si>
  <si>
    <t>粤VR4878</t>
  </si>
  <si>
    <t>乌石-钟堂</t>
  </si>
  <si>
    <t>池尾-洪阳</t>
  </si>
  <si>
    <t>因修路堵车改变路线以及政府部门紧急征用车辆上高速共3次，已在企业申报实际营运里程时核减</t>
  </si>
  <si>
    <t>属实，三次上下高速口。</t>
  </si>
  <si>
    <t>粤VR1148</t>
  </si>
  <si>
    <t>粤VR2586</t>
  </si>
  <si>
    <t>粤VR2633</t>
  </si>
  <si>
    <t>粤VR4879</t>
  </si>
  <si>
    <t>粤V97316</t>
  </si>
  <si>
    <t>粤VR2986</t>
  </si>
  <si>
    <t>粤V97338</t>
  </si>
  <si>
    <t>粤VR4517</t>
  </si>
  <si>
    <t>政府部门紧急征用车辆1次，已在企业申报实际营运里程时核减</t>
  </si>
  <si>
    <t>粤V97313</t>
  </si>
  <si>
    <t>粤VR4171</t>
  </si>
  <si>
    <t>粤V97323</t>
  </si>
  <si>
    <t>粤V97360</t>
  </si>
  <si>
    <t>粤VR4861</t>
  </si>
  <si>
    <t>因修路堵车改变路线，已在企业申报实际营运里程时核减</t>
  </si>
  <si>
    <t>粤VR4857</t>
  </si>
  <si>
    <t>政府部门紧急征用车辆上高速共2次，已在企业申报实际营运里程时核减</t>
  </si>
  <si>
    <t>粤VR4867</t>
  </si>
  <si>
    <t>粤VR4877</t>
  </si>
  <si>
    <t>粤VR4840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</si>
</sst>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0.00_);[Red]\(0.00\)"/>
    <numFmt numFmtId="179" formatCode="0.00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7" fontId="0" fillId="0" borderId="5" xfId="0" applyNumberForma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vertical="center"/>
    </xf>
    <xf numFmtId="177" fontId="4" fillId="0" borderId="5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179" fontId="4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dsurjkfym66w22\FileStorage\File\2023-03\&#26222;&#23425;&#24066;&#39034;&#36798;&#36816;&#36755;&#26377;&#38480;&#20844;&#21496;2018&#36215;&#22987;&#37324;&#3124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1\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dsurjkfym66w22\FileStorage\File\2023-03\2018&#24180;&#24191;&#19996;&#30465;&#20892;&#26449;&#23458;&#36816;&#27833;&#34917;&#26680;&#26597;&#25968;&#25454;&#38382;&#39064;&#28165;&#21333;&#65288;&#39034;&#36798;)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ocuments\WeChat%20Files\wxid_dsurjkfym66w22\FileStorage\File\2023-03\&#38468;&#20214;&#65306;&#25581;&#38451;&#24066;&#20892;&#26449;&#23458;&#36816;&#32447;&#36335;&#21450;&#36710;&#36742;&#36816;&#33829;&#24773;&#20917;&#34920;(4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2\6.21\&#38468;&#20214;&#65306;&#25581;&#38451;&#24066;&#20892;&#26449;&#23458;&#36816;&#32447;&#36335;&#21450;&#36710;&#36742;&#36816;&#33829;&#24773;&#20917;&#34920;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2\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7.&#27833;&#34917;\2023\3\2023.3.20\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车牌号</v>
          </cell>
          <cell r="C1" t="str">
            <v>车辆里程表年初读数(公里)</v>
          </cell>
          <cell r="D1" t="str">
            <v>车辆里程表年末读数(公里)</v>
          </cell>
        </row>
        <row r="2">
          <cell r="B2" t="str">
            <v>粤VR1095</v>
          </cell>
          <cell r="C2" t="str">
            <v>882057</v>
          </cell>
          <cell r="D2" t="str">
            <v>950785</v>
          </cell>
        </row>
        <row r="3">
          <cell r="B3" t="str">
            <v>粤VR1267</v>
          </cell>
          <cell r="C3" t="str">
            <v>641495</v>
          </cell>
          <cell r="D3" t="str">
            <v>736559</v>
          </cell>
        </row>
        <row r="4">
          <cell r="B4" t="str">
            <v>粤VR1279</v>
          </cell>
          <cell r="C4" t="str">
            <v>618720</v>
          </cell>
          <cell r="D4" t="str">
            <v>686043</v>
          </cell>
        </row>
        <row r="5">
          <cell r="B5" t="str">
            <v>粤VR1329</v>
          </cell>
          <cell r="C5" t="str">
            <v>731176</v>
          </cell>
          <cell r="D5" t="str">
            <v>800437</v>
          </cell>
        </row>
        <row r="6">
          <cell r="B6" t="str">
            <v>粤VR1339</v>
          </cell>
          <cell r="C6" t="str">
            <v>729768</v>
          </cell>
          <cell r="D6" t="str">
            <v>800005</v>
          </cell>
        </row>
        <row r="7">
          <cell r="B7" t="str">
            <v>粤VR1423</v>
          </cell>
          <cell r="C7" t="str">
            <v>733265</v>
          </cell>
          <cell r="D7" t="str">
            <v>801509</v>
          </cell>
        </row>
        <row r="8">
          <cell r="B8" t="str">
            <v>粤VR1818</v>
          </cell>
          <cell r="C8" t="str">
            <v>647958</v>
          </cell>
          <cell r="D8" t="str">
            <v>715420</v>
          </cell>
        </row>
        <row r="9">
          <cell r="B9" t="str">
            <v>粤VR1856</v>
          </cell>
          <cell r="C9" t="str">
            <v>693207</v>
          </cell>
          <cell r="D9" t="str">
            <v>764439</v>
          </cell>
        </row>
        <row r="10">
          <cell r="B10" t="str">
            <v>粤VR2188</v>
          </cell>
          <cell r="C10" t="str">
            <v>608034</v>
          </cell>
          <cell r="D10" t="str">
            <v>674427</v>
          </cell>
        </row>
        <row r="11">
          <cell r="B11" t="str">
            <v>粤VR2189</v>
          </cell>
          <cell r="C11" t="str">
            <v>665215</v>
          </cell>
          <cell r="D11" t="str">
            <v>736810</v>
          </cell>
        </row>
        <row r="12">
          <cell r="B12" t="str">
            <v>粤VR2288</v>
          </cell>
          <cell r="C12" t="str">
            <v>632791</v>
          </cell>
          <cell r="D12" t="str">
            <v>712135</v>
          </cell>
        </row>
        <row r="13">
          <cell r="B13" t="str">
            <v>粤VR2303</v>
          </cell>
          <cell r="C13" t="str">
            <v>627641</v>
          </cell>
          <cell r="D13" t="str">
            <v>704237</v>
          </cell>
        </row>
        <row r="14">
          <cell r="B14" t="str">
            <v>粤VR2319</v>
          </cell>
          <cell r="C14" t="str">
            <v>619596</v>
          </cell>
          <cell r="D14" t="str">
            <v>691898</v>
          </cell>
        </row>
        <row r="15">
          <cell r="B15" t="str">
            <v>粤VR2323</v>
          </cell>
          <cell r="C15" t="str">
            <v>644476</v>
          </cell>
          <cell r="D15" t="str">
            <v>717309</v>
          </cell>
        </row>
        <row r="16">
          <cell r="B16" t="str">
            <v>粤VR2328</v>
          </cell>
          <cell r="C16" t="str">
            <v>627668</v>
          </cell>
          <cell r="D16" t="str">
            <v>725290</v>
          </cell>
        </row>
        <row r="17">
          <cell r="B17" t="str">
            <v>粤VR2329</v>
          </cell>
          <cell r="C17" t="str">
            <v>625160</v>
          </cell>
          <cell r="D17" t="str">
            <v>692476</v>
          </cell>
        </row>
        <row r="18">
          <cell r="B18" t="str">
            <v>粤VR2333</v>
          </cell>
          <cell r="C18" t="str">
            <v>615960</v>
          </cell>
          <cell r="D18" t="str">
            <v>686777</v>
          </cell>
        </row>
        <row r="19">
          <cell r="B19" t="str">
            <v>粤VR2338</v>
          </cell>
          <cell r="C19" t="str">
            <v>612072</v>
          </cell>
          <cell r="D19" t="str">
            <v>708855</v>
          </cell>
        </row>
        <row r="20">
          <cell r="B20" t="str">
            <v>粤VR2378</v>
          </cell>
          <cell r="C20" t="str">
            <v>640492</v>
          </cell>
          <cell r="D20" t="str">
            <v>726016</v>
          </cell>
        </row>
        <row r="21">
          <cell r="B21" t="str">
            <v>粤VR2396</v>
          </cell>
          <cell r="C21" t="str">
            <v>626249</v>
          </cell>
          <cell r="D21" t="str">
            <v>729776</v>
          </cell>
        </row>
        <row r="22">
          <cell r="B22" t="str">
            <v>粤VR2647</v>
          </cell>
          <cell r="C22" t="str">
            <v>408405</v>
          </cell>
          <cell r="D22" t="str">
            <v>507793</v>
          </cell>
        </row>
        <row r="23">
          <cell r="B23" t="str">
            <v>粤VR2847</v>
          </cell>
          <cell r="C23" t="str">
            <v>407003</v>
          </cell>
          <cell r="D23" t="str">
            <v>510196</v>
          </cell>
        </row>
        <row r="24">
          <cell r="B24" t="str">
            <v>粤VR3047</v>
          </cell>
          <cell r="C24" t="str">
            <v>400929</v>
          </cell>
          <cell r="D24" t="str">
            <v>503555</v>
          </cell>
        </row>
        <row r="25">
          <cell r="B25" t="str">
            <v>粤VR3347</v>
          </cell>
          <cell r="C25" t="str">
            <v>400705</v>
          </cell>
          <cell r="D25" t="str">
            <v>499057</v>
          </cell>
        </row>
        <row r="26">
          <cell r="B26" t="str">
            <v>粤VR3547</v>
          </cell>
          <cell r="C26" t="str">
            <v>394336</v>
          </cell>
          <cell r="D26" t="str">
            <v>498467</v>
          </cell>
        </row>
        <row r="27">
          <cell r="B27" t="str">
            <v>粤VR3847</v>
          </cell>
          <cell r="C27" t="str">
            <v>401951</v>
          </cell>
          <cell r="D27" t="str">
            <v>499253</v>
          </cell>
        </row>
        <row r="28">
          <cell r="B28" t="str">
            <v>粤VR3922</v>
          </cell>
          <cell r="C28" t="str">
            <v>427328</v>
          </cell>
          <cell r="D28" t="str">
            <v>501933</v>
          </cell>
        </row>
        <row r="29">
          <cell r="B29" t="str">
            <v>粤VR3947</v>
          </cell>
          <cell r="C29" t="str">
            <v>401110</v>
          </cell>
          <cell r="D29" t="str">
            <v>498917</v>
          </cell>
        </row>
        <row r="30">
          <cell r="B30" t="str">
            <v>粤VR3969</v>
          </cell>
          <cell r="C30" t="str">
            <v>427059</v>
          </cell>
          <cell r="D30" t="str">
            <v>493944</v>
          </cell>
        </row>
        <row r="31">
          <cell r="B31" t="str">
            <v>粤VR3972</v>
          </cell>
          <cell r="C31" t="str">
            <v>391556</v>
          </cell>
          <cell r="D31" t="str">
            <v>459522</v>
          </cell>
        </row>
        <row r="32">
          <cell r="B32" t="str">
            <v>粤VR4011</v>
          </cell>
          <cell r="C32" t="str">
            <v>395178</v>
          </cell>
          <cell r="D32" t="str">
            <v>495646</v>
          </cell>
        </row>
        <row r="33">
          <cell r="B33" t="str">
            <v>粤VR4015</v>
          </cell>
          <cell r="C33" t="str">
            <v>395113</v>
          </cell>
          <cell r="D33" t="str">
            <v>497062</v>
          </cell>
        </row>
        <row r="34">
          <cell r="B34" t="str">
            <v>粤VR4048</v>
          </cell>
          <cell r="C34" t="str">
            <v>389432</v>
          </cell>
          <cell r="D34" t="str">
            <v>485940</v>
          </cell>
        </row>
        <row r="35">
          <cell r="B35" t="str">
            <v>粤VR4049</v>
          </cell>
          <cell r="C35" t="str">
            <v>389850</v>
          </cell>
          <cell r="D35" t="str">
            <v>488247</v>
          </cell>
        </row>
        <row r="36">
          <cell r="B36" t="str">
            <v>粤VR4055</v>
          </cell>
          <cell r="C36" t="str">
            <v>393420</v>
          </cell>
          <cell r="D36" t="str">
            <v>486659</v>
          </cell>
        </row>
        <row r="37">
          <cell r="B37" t="str">
            <v>粤VR4056</v>
          </cell>
          <cell r="C37" t="str">
            <v>408173</v>
          </cell>
          <cell r="D37" t="str">
            <v>513752</v>
          </cell>
        </row>
        <row r="38">
          <cell r="B38" t="str">
            <v>粤VR4058</v>
          </cell>
          <cell r="C38" t="str">
            <v>403692</v>
          </cell>
          <cell r="D38" t="str">
            <v>508199</v>
          </cell>
        </row>
        <row r="39">
          <cell r="B39" t="str">
            <v>粤VR4059</v>
          </cell>
          <cell r="C39" t="str">
            <v>403511</v>
          </cell>
          <cell r="D39" t="str">
            <v>508842</v>
          </cell>
        </row>
        <row r="40">
          <cell r="B40" t="str">
            <v>粤VR4067</v>
          </cell>
          <cell r="C40" t="str">
            <v>393536</v>
          </cell>
          <cell r="D40" t="str">
            <v>469328</v>
          </cell>
        </row>
        <row r="41">
          <cell r="B41" t="str">
            <v>粤VR4069</v>
          </cell>
          <cell r="C41" t="str">
            <v>393290</v>
          </cell>
          <cell r="D41" t="str">
            <v>496431</v>
          </cell>
        </row>
        <row r="42">
          <cell r="B42" t="str">
            <v>粤VR4077</v>
          </cell>
          <cell r="C42" t="str">
            <v>393135</v>
          </cell>
          <cell r="D42" t="str">
            <v>486425</v>
          </cell>
        </row>
        <row r="43">
          <cell r="B43" t="str">
            <v>粤VR4078</v>
          </cell>
          <cell r="C43" t="str">
            <v>394695</v>
          </cell>
          <cell r="D43" t="str">
            <v>490516</v>
          </cell>
        </row>
        <row r="44">
          <cell r="B44" t="str">
            <v>粤VR4147</v>
          </cell>
          <cell r="C44" t="str">
            <v>314941</v>
          </cell>
          <cell r="D44" t="str">
            <v>384996</v>
          </cell>
        </row>
        <row r="45">
          <cell r="B45" t="str">
            <v>粤VR4468</v>
          </cell>
          <cell r="C45" t="str">
            <v>343024</v>
          </cell>
          <cell r="D45" t="str">
            <v>408648</v>
          </cell>
        </row>
        <row r="46">
          <cell r="B46" t="str">
            <v>粤VR4475</v>
          </cell>
          <cell r="C46" t="str">
            <v>314737</v>
          </cell>
          <cell r="D46" t="str">
            <v>384505</v>
          </cell>
        </row>
        <row r="47">
          <cell r="B47" t="str">
            <v>粤VR4497</v>
          </cell>
          <cell r="C47" t="str">
            <v>320637</v>
          </cell>
          <cell r="D47" t="str">
            <v>386178</v>
          </cell>
        </row>
        <row r="48">
          <cell r="B48" t="str">
            <v>粤VR4508</v>
          </cell>
          <cell r="C48" t="str">
            <v>336628</v>
          </cell>
          <cell r="D48" t="str">
            <v>415197</v>
          </cell>
        </row>
        <row r="49">
          <cell r="B49" t="str">
            <v>粤VR4527</v>
          </cell>
          <cell r="C49" t="str">
            <v>336999</v>
          </cell>
          <cell r="D49" t="str">
            <v>428223</v>
          </cell>
        </row>
        <row r="50">
          <cell r="B50" t="str">
            <v>粤VR4537</v>
          </cell>
          <cell r="C50" t="str">
            <v>335955</v>
          </cell>
          <cell r="D50" t="str">
            <v>437778</v>
          </cell>
        </row>
        <row r="51">
          <cell r="B51" t="str">
            <v>粤VR4543</v>
          </cell>
          <cell r="C51" t="str">
            <v>330032</v>
          </cell>
          <cell r="D51" t="str">
            <v>395881</v>
          </cell>
        </row>
        <row r="52">
          <cell r="B52" t="str">
            <v>粤VR4545</v>
          </cell>
          <cell r="C52" t="str">
            <v>336042</v>
          </cell>
          <cell r="D52" t="str">
            <v>429167</v>
          </cell>
        </row>
        <row r="53">
          <cell r="B53" t="str">
            <v>粤VR4547</v>
          </cell>
          <cell r="C53" t="str">
            <v>335202</v>
          </cell>
          <cell r="D53" t="str">
            <v>402744</v>
          </cell>
        </row>
        <row r="54">
          <cell r="B54" t="str">
            <v>粤VR4548</v>
          </cell>
          <cell r="C54" t="str">
            <v>336237</v>
          </cell>
          <cell r="D54" t="str">
            <v>437623</v>
          </cell>
        </row>
        <row r="55">
          <cell r="B55" t="str">
            <v>粤VR4549</v>
          </cell>
          <cell r="C55" t="str">
            <v>336892</v>
          </cell>
          <cell r="D55" t="str">
            <v>432087</v>
          </cell>
        </row>
        <row r="56">
          <cell r="B56" t="str">
            <v>粤VR4555</v>
          </cell>
          <cell r="C56" t="str">
            <v>336833</v>
          </cell>
          <cell r="D56" t="str">
            <v>422583</v>
          </cell>
        </row>
        <row r="57">
          <cell r="B57" t="str">
            <v>粤VR4558</v>
          </cell>
          <cell r="C57" t="str">
            <v>323747</v>
          </cell>
          <cell r="D57" t="str">
            <v>388048</v>
          </cell>
        </row>
        <row r="58">
          <cell r="B58" t="str">
            <v>粤VR4563</v>
          </cell>
          <cell r="C58" t="str">
            <v>315966</v>
          </cell>
          <cell r="D58" t="str">
            <v>391143</v>
          </cell>
        </row>
        <row r="59">
          <cell r="B59" t="str">
            <v>粤VR4573</v>
          </cell>
          <cell r="C59" t="str">
            <v>315627</v>
          </cell>
          <cell r="D59" t="str">
            <v>383476</v>
          </cell>
        </row>
        <row r="60">
          <cell r="B60" t="str">
            <v>粤VR4575</v>
          </cell>
          <cell r="C60" t="str">
            <v>315923</v>
          </cell>
          <cell r="D60" t="str">
            <v>381268</v>
          </cell>
        </row>
        <row r="61">
          <cell r="B61" t="str">
            <v>粤VR4577</v>
          </cell>
          <cell r="C61" t="str">
            <v>315307</v>
          </cell>
          <cell r="D61" t="str">
            <v>384030</v>
          </cell>
        </row>
        <row r="62">
          <cell r="B62" t="str">
            <v>粤VR4580</v>
          </cell>
          <cell r="C62" t="str">
            <v>316088</v>
          </cell>
          <cell r="D62" t="str">
            <v>382617</v>
          </cell>
        </row>
        <row r="63">
          <cell r="B63" t="str">
            <v>粤VR4587</v>
          </cell>
          <cell r="C63" t="str">
            <v>315632</v>
          </cell>
          <cell r="D63" t="str">
            <v>394261</v>
          </cell>
        </row>
        <row r="64">
          <cell r="B64" t="str">
            <v>粤VR4588</v>
          </cell>
          <cell r="C64" t="str">
            <v>313008</v>
          </cell>
          <cell r="D64" t="str">
            <v>380135</v>
          </cell>
        </row>
        <row r="65">
          <cell r="B65" t="str">
            <v>粤VR4597</v>
          </cell>
          <cell r="C65" t="str">
            <v>335175</v>
          </cell>
          <cell r="D65" t="str">
            <v>439325</v>
          </cell>
        </row>
        <row r="66">
          <cell r="B66" t="str">
            <v>粤VR4603</v>
          </cell>
          <cell r="C66" t="str">
            <v>316184</v>
          </cell>
          <cell r="D66" t="str">
            <v>381683</v>
          </cell>
        </row>
        <row r="67">
          <cell r="B67" t="str">
            <v>粤VR4617</v>
          </cell>
          <cell r="C67" t="str">
            <v>241740</v>
          </cell>
          <cell r="D67" t="str">
            <v>305686</v>
          </cell>
        </row>
        <row r="68">
          <cell r="B68" t="str">
            <v>粤VR4627</v>
          </cell>
          <cell r="C68" t="str">
            <v>242382</v>
          </cell>
          <cell r="D68" t="str">
            <v>343308</v>
          </cell>
        </row>
        <row r="69">
          <cell r="B69" t="str">
            <v>粤VR4637</v>
          </cell>
          <cell r="C69" t="str">
            <v>223865</v>
          </cell>
          <cell r="D69" t="str">
            <v>288730</v>
          </cell>
        </row>
        <row r="70">
          <cell r="B70" t="str">
            <v>粤VR4670</v>
          </cell>
          <cell r="C70" t="str">
            <v>232285</v>
          </cell>
          <cell r="D70" t="str">
            <v>299451</v>
          </cell>
        </row>
        <row r="71">
          <cell r="B71" t="str">
            <v>粤VR4817</v>
          </cell>
          <cell r="C71" t="str">
            <v>224018</v>
          </cell>
          <cell r="D71" t="str">
            <v>292599</v>
          </cell>
        </row>
        <row r="72">
          <cell r="B72" t="str">
            <v>粤VR4846</v>
          </cell>
          <cell r="C72" t="str">
            <v>242758</v>
          </cell>
          <cell r="D72" t="str">
            <v>308217</v>
          </cell>
        </row>
        <row r="73">
          <cell r="B73" t="str">
            <v>粤VR4847</v>
          </cell>
          <cell r="C73" t="str">
            <v>150654</v>
          </cell>
          <cell r="D73" t="str">
            <v>215988</v>
          </cell>
        </row>
        <row r="74">
          <cell r="B74" t="str">
            <v>粤VR4897</v>
          </cell>
          <cell r="C74" t="str">
            <v>242741</v>
          </cell>
          <cell r="D74" t="str">
            <v>328519</v>
          </cell>
        </row>
        <row r="75">
          <cell r="B75" t="str">
            <v>粤VR4898</v>
          </cell>
          <cell r="C75" t="str">
            <v>242862</v>
          </cell>
          <cell r="D75" t="str">
            <v>318681</v>
          </cell>
        </row>
        <row r="76">
          <cell r="B76" t="str">
            <v>粤VR4911</v>
          </cell>
          <cell r="C76" t="str">
            <v>232207</v>
          </cell>
          <cell r="D76" t="str">
            <v>298083</v>
          </cell>
        </row>
        <row r="77">
          <cell r="B77" t="str">
            <v>粤VR4912</v>
          </cell>
          <cell r="C77" t="str">
            <v>224137</v>
          </cell>
          <cell r="D77" t="str">
            <v>291343</v>
          </cell>
        </row>
        <row r="78">
          <cell r="B78" t="str">
            <v>粤VR4913</v>
          </cell>
          <cell r="C78" t="str">
            <v>223935</v>
          </cell>
          <cell r="D78" t="str">
            <v>287108</v>
          </cell>
        </row>
        <row r="79">
          <cell r="B79" t="str">
            <v>粤VR4917</v>
          </cell>
          <cell r="C79" t="str">
            <v>242784</v>
          </cell>
          <cell r="D79" t="str">
            <v>329399</v>
          </cell>
        </row>
        <row r="80">
          <cell r="B80" t="str">
            <v>粤VR4918</v>
          </cell>
          <cell r="C80" t="str">
            <v>242437</v>
          </cell>
          <cell r="D80" t="str">
            <v>307031</v>
          </cell>
        </row>
        <row r="81">
          <cell r="B81" t="str">
            <v>粤VR4919</v>
          </cell>
          <cell r="C81" t="str">
            <v>232421</v>
          </cell>
          <cell r="D81" t="str">
            <v>296702</v>
          </cell>
        </row>
        <row r="82">
          <cell r="B82" t="str">
            <v>粤VR4921</v>
          </cell>
          <cell r="C82" t="str">
            <v>232008</v>
          </cell>
          <cell r="D82" t="str">
            <v>299316</v>
          </cell>
        </row>
        <row r="83">
          <cell r="B83" t="str">
            <v>粤VR4926</v>
          </cell>
          <cell r="C83" t="str">
            <v>232128</v>
          </cell>
          <cell r="D83" t="str">
            <v>298164</v>
          </cell>
        </row>
        <row r="84">
          <cell r="B84" t="str">
            <v>粤VR4927</v>
          </cell>
          <cell r="C84" t="str">
            <v>234181</v>
          </cell>
          <cell r="D84" t="str">
            <v>301556</v>
          </cell>
        </row>
        <row r="85">
          <cell r="B85" t="str">
            <v>粤VR4929</v>
          </cell>
          <cell r="C85" t="str">
            <v>233369</v>
          </cell>
          <cell r="D85" t="str">
            <v>298517</v>
          </cell>
        </row>
        <row r="86">
          <cell r="B86" t="str">
            <v>粤VR4937</v>
          </cell>
          <cell r="C86" t="str">
            <v>164452</v>
          </cell>
          <cell r="D86" t="str">
            <v>262085</v>
          </cell>
        </row>
        <row r="87">
          <cell r="B87" t="str">
            <v>粤VR4938</v>
          </cell>
          <cell r="C87" t="str">
            <v>241714</v>
          </cell>
          <cell r="D87" t="str">
            <v>305512</v>
          </cell>
        </row>
        <row r="88">
          <cell r="B88" t="str">
            <v>粤VR4945</v>
          </cell>
          <cell r="C88" t="str">
            <v>232656</v>
          </cell>
          <cell r="D88" t="str">
            <v>296435</v>
          </cell>
        </row>
        <row r="89">
          <cell r="B89" t="str">
            <v>粤VR4947</v>
          </cell>
          <cell r="C89" t="str">
            <v>163712</v>
          </cell>
          <cell r="D89" t="str">
            <v>261983</v>
          </cell>
        </row>
        <row r="90">
          <cell r="B90" t="str">
            <v>粤VR4967</v>
          </cell>
          <cell r="C90" t="str">
            <v>242407</v>
          </cell>
          <cell r="D90" t="str">
            <v>326476</v>
          </cell>
        </row>
        <row r="91">
          <cell r="B91" t="str">
            <v>粤VR4968</v>
          </cell>
          <cell r="C91" t="str">
            <v>242981</v>
          </cell>
          <cell r="D91" t="str">
            <v>344147</v>
          </cell>
        </row>
        <row r="92">
          <cell r="B92" t="str">
            <v>粤VR4973</v>
          </cell>
          <cell r="C92" t="str">
            <v>232902</v>
          </cell>
          <cell r="D92" t="str">
            <v>296411</v>
          </cell>
        </row>
        <row r="93">
          <cell r="B93" t="str">
            <v>粤VR4975</v>
          </cell>
          <cell r="C93" t="str">
            <v>240675</v>
          </cell>
          <cell r="D93" t="str">
            <v>327562</v>
          </cell>
        </row>
        <row r="94">
          <cell r="B94" t="str">
            <v>粤VR4976</v>
          </cell>
          <cell r="C94" t="str">
            <v>242295</v>
          </cell>
          <cell r="D94" t="str">
            <v>307547</v>
          </cell>
        </row>
        <row r="95">
          <cell r="B95" t="str">
            <v>粤VR4977</v>
          </cell>
          <cell r="C95" t="str">
            <v>242126</v>
          </cell>
          <cell r="D95" t="str">
            <v>308053</v>
          </cell>
        </row>
        <row r="96">
          <cell r="B96" t="str">
            <v>粤VR4978</v>
          </cell>
          <cell r="C96" t="str">
            <v>232887</v>
          </cell>
          <cell r="D96" t="str">
            <v>298972</v>
          </cell>
        </row>
        <row r="97">
          <cell r="B97" t="str">
            <v>粤VR4986</v>
          </cell>
          <cell r="C97" t="str">
            <v>224209</v>
          </cell>
          <cell r="D97" t="str">
            <v>290096</v>
          </cell>
        </row>
        <row r="98">
          <cell r="B98" t="str">
            <v>粤VR5037</v>
          </cell>
          <cell r="C98" t="str">
            <v>164707</v>
          </cell>
          <cell r="D98" t="str">
            <v>263150</v>
          </cell>
        </row>
        <row r="99">
          <cell r="B99" t="str">
            <v>粤VR5067</v>
          </cell>
          <cell r="C99" t="str">
            <v>120217</v>
          </cell>
          <cell r="D99" t="str">
            <v>204573</v>
          </cell>
        </row>
        <row r="100">
          <cell r="B100" t="str">
            <v>粤VR5077</v>
          </cell>
          <cell r="C100" t="str">
            <v>164121</v>
          </cell>
          <cell r="D100" t="str">
            <v>261187</v>
          </cell>
        </row>
        <row r="101">
          <cell r="B101" t="str">
            <v>粤VR5079</v>
          </cell>
          <cell r="C101" t="str">
            <v>164497</v>
          </cell>
          <cell r="D101" t="str">
            <v>261954</v>
          </cell>
        </row>
        <row r="102">
          <cell r="B102" t="str">
            <v>粤VR5086</v>
          </cell>
          <cell r="C102" t="str">
            <v>164234</v>
          </cell>
          <cell r="D102" t="str">
            <v>262548</v>
          </cell>
        </row>
        <row r="103">
          <cell r="B103" t="str">
            <v>粤VR5087</v>
          </cell>
          <cell r="C103" t="str">
            <v>164588</v>
          </cell>
          <cell r="D103" t="str">
            <v>263006</v>
          </cell>
        </row>
        <row r="104">
          <cell r="B104" t="str">
            <v>粤VR5093</v>
          </cell>
          <cell r="C104" t="str">
            <v>164488</v>
          </cell>
          <cell r="D104" t="str">
            <v>262581</v>
          </cell>
        </row>
        <row r="105">
          <cell r="B105" t="str">
            <v>粤VR5095</v>
          </cell>
          <cell r="C105" t="str">
            <v>165073</v>
          </cell>
          <cell r="D105" t="str">
            <v>263606</v>
          </cell>
        </row>
        <row r="106">
          <cell r="B106" t="str">
            <v>粤VR5096</v>
          </cell>
          <cell r="C106" t="str">
            <v>164902</v>
          </cell>
          <cell r="D106" t="str">
            <v>261853</v>
          </cell>
        </row>
        <row r="107">
          <cell r="B107" t="str">
            <v>粤VR5097</v>
          </cell>
          <cell r="C107" t="str">
            <v>165087</v>
          </cell>
          <cell r="D107" t="str">
            <v>263121</v>
          </cell>
        </row>
        <row r="108">
          <cell r="B108" t="str">
            <v>粤VR5099</v>
          </cell>
          <cell r="C108" t="str">
            <v>165077</v>
          </cell>
          <cell r="D108" t="str">
            <v>263543</v>
          </cell>
        </row>
        <row r="109">
          <cell r="B109" t="str">
            <v>粤VR5103</v>
          </cell>
          <cell r="C109" t="str">
            <v>165052</v>
          </cell>
          <cell r="D109" t="str">
            <v>261453</v>
          </cell>
        </row>
        <row r="110">
          <cell r="B110" t="str">
            <v>粤VR5142</v>
          </cell>
          <cell r="C110" t="str">
            <v>152231</v>
          </cell>
          <cell r="D110" t="str">
            <v>221729</v>
          </cell>
        </row>
        <row r="111">
          <cell r="B111" t="str">
            <v>粤VR5176</v>
          </cell>
          <cell r="C111" t="str">
            <v>155976</v>
          </cell>
          <cell r="D111" t="str">
            <v>221425</v>
          </cell>
        </row>
        <row r="112">
          <cell r="B112" t="str">
            <v>粤VR5408</v>
          </cell>
          <cell r="C112" t="str">
            <v>146896</v>
          </cell>
          <cell r="D112" t="str">
            <v>243994</v>
          </cell>
        </row>
        <row r="113">
          <cell r="B113" t="str">
            <v>粤VR5411</v>
          </cell>
          <cell r="C113" t="str">
            <v>155764</v>
          </cell>
          <cell r="D113" t="str">
            <v>225043</v>
          </cell>
        </row>
        <row r="114">
          <cell r="B114" t="str">
            <v>粤VR5463</v>
          </cell>
          <cell r="C114" t="str">
            <v>120726</v>
          </cell>
          <cell r="D114" t="str">
            <v>211150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粤VR4056</v>
          </cell>
          <cell r="G2" t="str">
            <v>黄色</v>
          </cell>
          <cell r="H2" t="str">
            <v>流沙-青洋山</v>
          </cell>
          <cell r="I2" t="str">
            <v>流沙大道-占陇</v>
          </cell>
          <cell r="J2" t="str">
            <v>26</v>
          </cell>
          <cell r="K2" t="str">
            <v>否</v>
          </cell>
          <cell r="L2">
            <v>105579</v>
          </cell>
          <cell r="M2" t="str">
            <v>26</v>
          </cell>
          <cell r="N2" t="str">
            <v>否</v>
          </cell>
          <cell r="O2">
            <v>102659</v>
          </cell>
        </row>
        <row r="3">
          <cell r="F3" t="str">
            <v>粤VR5067</v>
          </cell>
          <cell r="G3" t="str">
            <v>黄色</v>
          </cell>
          <cell r="H3" t="str">
            <v>流沙-典竹</v>
          </cell>
          <cell r="I3" t="str">
            <v>流沙大道-池尾-洪阳</v>
          </cell>
          <cell r="J3" t="str">
            <v>28</v>
          </cell>
          <cell r="K3" t="str">
            <v>否</v>
          </cell>
          <cell r="L3">
            <v>84356</v>
          </cell>
          <cell r="M3" t="str">
            <v>28</v>
          </cell>
          <cell r="N3" t="str">
            <v>否</v>
          </cell>
          <cell r="O3">
            <v>81436</v>
          </cell>
        </row>
        <row r="4">
          <cell r="F4" t="str">
            <v>粤VR2396</v>
          </cell>
          <cell r="G4" t="str">
            <v>黄色</v>
          </cell>
          <cell r="H4" t="str">
            <v>流沙-青洋山</v>
          </cell>
          <cell r="I4" t="str">
            <v>流沙大道-占陇</v>
          </cell>
          <cell r="J4" t="str">
            <v>26</v>
          </cell>
          <cell r="K4" t="str">
            <v>否</v>
          </cell>
          <cell r="L4">
            <v>103527</v>
          </cell>
          <cell r="M4" t="str">
            <v>26</v>
          </cell>
          <cell r="N4" t="str">
            <v>否</v>
          </cell>
          <cell r="O4">
            <v>100607</v>
          </cell>
        </row>
        <row r="5">
          <cell r="F5" t="str">
            <v>粤VR2188</v>
          </cell>
          <cell r="G5" t="str">
            <v>黄色</v>
          </cell>
          <cell r="H5" t="str">
            <v>流沙-马鞍山</v>
          </cell>
          <cell r="I5" t="str">
            <v>流沙大道-池尾-云落-崩坎</v>
          </cell>
          <cell r="J5" t="str">
            <v>41</v>
          </cell>
          <cell r="K5" t="str">
            <v>否</v>
          </cell>
          <cell r="L5">
            <v>66393</v>
          </cell>
          <cell r="M5" t="str">
            <v>41</v>
          </cell>
          <cell r="N5" t="str">
            <v>否</v>
          </cell>
          <cell r="O5">
            <v>63473</v>
          </cell>
        </row>
        <row r="6">
          <cell r="F6" t="str">
            <v>粤VR4627</v>
          </cell>
          <cell r="G6" t="str">
            <v>黄色</v>
          </cell>
          <cell r="H6" t="str">
            <v>流沙-典詹</v>
          </cell>
          <cell r="I6" t="str">
            <v>流沙大道-池尾-洪阳</v>
          </cell>
          <cell r="J6" t="str">
            <v>21</v>
          </cell>
          <cell r="K6" t="str">
            <v>否</v>
          </cell>
          <cell r="L6">
            <v>100926</v>
          </cell>
          <cell r="M6" t="str">
            <v>21</v>
          </cell>
          <cell r="N6" t="str">
            <v>否</v>
          </cell>
          <cell r="O6">
            <v>98006</v>
          </cell>
        </row>
        <row r="7">
          <cell r="F7" t="str">
            <v>粤VR5086</v>
          </cell>
          <cell r="G7" t="str">
            <v>黄色</v>
          </cell>
          <cell r="H7" t="str">
            <v>流沙-青洋山</v>
          </cell>
          <cell r="I7" t="str">
            <v>流沙大道-占陇</v>
          </cell>
          <cell r="J7" t="str">
            <v>19</v>
          </cell>
          <cell r="K7" t="str">
            <v>否</v>
          </cell>
          <cell r="L7">
            <v>98314</v>
          </cell>
          <cell r="M7" t="str">
            <v>19</v>
          </cell>
          <cell r="N7" t="str">
            <v>否</v>
          </cell>
          <cell r="O7">
            <v>95394</v>
          </cell>
        </row>
        <row r="8">
          <cell r="F8" t="str">
            <v>粤VR5411</v>
          </cell>
          <cell r="G8" t="str">
            <v>黄色</v>
          </cell>
          <cell r="H8" t="str">
            <v>流沙北街道-梅林</v>
          </cell>
          <cell r="I8" t="str">
            <v>流沙大道-池尾-云落</v>
          </cell>
          <cell r="J8" t="str">
            <v>28</v>
          </cell>
          <cell r="K8" t="str">
            <v>否</v>
          </cell>
          <cell r="L8">
            <v>69279</v>
          </cell>
          <cell r="M8" t="str">
            <v>28</v>
          </cell>
          <cell r="N8" t="str">
            <v>否</v>
          </cell>
          <cell r="O8">
            <v>66359</v>
          </cell>
        </row>
        <row r="9">
          <cell r="F9" t="str">
            <v>粤VR4475</v>
          </cell>
          <cell r="G9" t="str">
            <v>黄色</v>
          </cell>
          <cell r="H9" t="str">
            <v>流沙火车站-后溪半径村</v>
          </cell>
          <cell r="I9" t="str">
            <v>流沙大道-池尾-高埔-大坪-后溪乡</v>
          </cell>
          <cell r="J9" t="str">
            <v>28</v>
          </cell>
          <cell r="K9" t="str">
            <v>否</v>
          </cell>
          <cell r="L9">
            <v>69768</v>
          </cell>
          <cell r="M9" t="str">
            <v>28</v>
          </cell>
          <cell r="N9" t="str">
            <v>否</v>
          </cell>
          <cell r="O9">
            <v>66848</v>
          </cell>
        </row>
        <row r="10">
          <cell r="F10" t="str">
            <v>粤VR4847</v>
          </cell>
          <cell r="G10" t="str">
            <v>黄色</v>
          </cell>
          <cell r="H10" t="str">
            <v>流沙北街道-大坪</v>
          </cell>
          <cell r="I10" t="str">
            <v>流沙大道-池尾-田心</v>
          </cell>
          <cell r="J10" t="str">
            <v>45</v>
          </cell>
          <cell r="K10" t="str">
            <v>否</v>
          </cell>
          <cell r="L10">
            <v>65334</v>
          </cell>
          <cell r="M10" t="str">
            <v>45</v>
          </cell>
          <cell r="N10" t="str">
            <v>否</v>
          </cell>
          <cell r="O10">
            <v>62414</v>
          </cell>
        </row>
        <row r="11">
          <cell r="F11" t="str">
            <v>粤VR2288</v>
          </cell>
          <cell r="G11" t="str">
            <v>黄色</v>
          </cell>
          <cell r="H11" t="str">
            <v>流沙北街道-梅林</v>
          </cell>
          <cell r="I11" t="str">
            <v>流沙大道-池尾-云落</v>
          </cell>
          <cell r="J11" t="str">
            <v>26</v>
          </cell>
          <cell r="K11" t="str">
            <v>否</v>
          </cell>
          <cell r="L11">
            <v>79344</v>
          </cell>
          <cell r="M11" t="str">
            <v>26</v>
          </cell>
          <cell r="N11" t="str">
            <v>否</v>
          </cell>
          <cell r="O11">
            <v>76424</v>
          </cell>
        </row>
        <row r="12">
          <cell r="F12" t="str">
            <v>粤VR4558</v>
          </cell>
          <cell r="G12" t="str">
            <v>黄色</v>
          </cell>
          <cell r="H12" t="str">
            <v>流沙北街道-大坪</v>
          </cell>
          <cell r="I12" t="str">
            <v>流沙大道-池尾-田心</v>
          </cell>
          <cell r="J12" t="str">
            <v>28</v>
          </cell>
          <cell r="K12" t="str">
            <v>否</v>
          </cell>
          <cell r="L12">
            <v>64301</v>
          </cell>
          <cell r="M12" t="str">
            <v>28</v>
          </cell>
          <cell r="N12" t="str">
            <v>否</v>
          </cell>
          <cell r="O12">
            <v>61381</v>
          </cell>
        </row>
        <row r="13">
          <cell r="F13" t="str">
            <v>粤VR4976</v>
          </cell>
          <cell r="G13" t="str">
            <v>黄色</v>
          </cell>
          <cell r="H13" t="str">
            <v>流沙北街道-高埔</v>
          </cell>
          <cell r="I13" t="str">
            <v>流沙大道-池尾-云落</v>
          </cell>
          <cell r="J13" t="str">
            <v>28</v>
          </cell>
          <cell r="K13" t="str">
            <v>否</v>
          </cell>
          <cell r="L13">
            <v>65252</v>
          </cell>
          <cell r="M13" t="str">
            <v>28</v>
          </cell>
          <cell r="N13" t="str">
            <v>否</v>
          </cell>
          <cell r="O13">
            <v>62332</v>
          </cell>
        </row>
        <row r="14">
          <cell r="F14" t="str">
            <v>粤VR1329</v>
          </cell>
          <cell r="G14" t="str">
            <v>黄色</v>
          </cell>
          <cell r="H14" t="str">
            <v>流沙-马鞍山</v>
          </cell>
          <cell r="I14" t="str">
            <v>流沙大道-池尾-云落-崩坎</v>
          </cell>
          <cell r="J14" t="str">
            <v>33</v>
          </cell>
          <cell r="K14" t="str">
            <v>否</v>
          </cell>
          <cell r="L14">
            <v>69261</v>
          </cell>
          <cell r="M14" t="str">
            <v>33</v>
          </cell>
          <cell r="N14" t="str">
            <v>否</v>
          </cell>
          <cell r="O14">
            <v>66341</v>
          </cell>
        </row>
        <row r="15">
          <cell r="F15" t="str">
            <v>粤VR5408</v>
          </cell>
          <cell r="G15" t="str">
            <v>黄色</v>
          </cell>
          <cell r="H15" t="str">
            <v>流沙-典竹</v>
          </cell>
          <cell r="I15" t="str">
            <v>流沙大道-池尾-洪阳</v>
          </cell>
          <cell r="J15" t="str">
            <v>24</v>
          </cell>
          <cell r="K15" t="str">
            <v>否</v>
          </cell>
          <cell r="L15">
            <v>97098</v>
          </cell>
          <cell r="M15" t="str">
            <v>24</v>
          </cell>
          <cell r="N15" t="str">
            <v>否</v>
          </cell>
          <cell r="O15">
            <v>94178</v>
          </cell>
        </row>
        <row r="16">
          <cell r="F16" t="str">
            <v>粤VR3922</v>
          </cell>
          <cell r="G16" t="str">
            <v>黄色</v>
          </cell>
          <cell r="H16" t="str">
            <v>流沙-坑楼</v>
          </cell>
          <cell r="I16" t="str">
            <v>流沙大道-池尾-大坪</v>
          </cell>
          <cell r="J16" t="str">
            <v>29</v>
          </cell>
          <cell r="K16" t="str">
            <v>否</v>
          </cell>
          <cell r="L16">
            <v>74605</v>
          </cell>
          <cell r="M16" t="str">
            <v>29</v>
          </cell>
          <cell r="N16" t="str">
            <v>否</v>
          </cell>
          <cell r="O16">
            <v>71685</v>
          </cell>
        </row>
        <row r="17">
          <cell r="F17" t="str">
            <v>粤VR1856</v>
          </cell>
          <cell r="G17" t="str">
            <v>黄色</v>
          </cell>
          <cell r="H17" t="str">
            <v>流沙北街道-梅林</v>
          </cell>
          <cell r="I17" t="str">
            <v>流沙大道-池尾-云落</v>
          </cell>
          <cell r="J17" t="str">
            <v>19</v>
          </cell>
          <cell r="K17" t="str">
            <v>否</v>
          </cell>
          <cell r="L17">
            <v>71232</v>
          </cell>
          <cell r="M17" t="str">
            <v>19</v>
          </cell>
          <cell r="N17" t="str">
            <v>否</v>
          </cell>
          <cell r="O17">
            <v>68312</v>
          </cell>
        </row>
        <row r="18">
          <cell r="F18" t="str">
            <v>粤VR4670</v>
          </cell>
          <cell r="G18" t="str">
            <v>黄色</v>
          </cell>
          <cell r="H18" t="str">
            <v>流沙北街道-大坪</v>
          </cell>
          <cell r="I18" t="str">
            <v>流沙大道-池尾-田心</v>
          </cell>
          <cell r="J18" t="str">
            <v>18</v>
          </cell>
          <cell r="K18" t="str">
            <v>否</v>
          </cell>
          <cell r="L18">
            <v>67166</v>
          </cell>
          <cell r="M18" t="str">
            <v>18</v>
          </cell>
          <cell r="N18" t="str">
            <v>否</v>
          </cell>
          <cell r="O18">
            <v>64246</v>
          </cell>
        </row>
        <row r="19">
          <cell r="F19" t="str">
            <v>粤VR4563</v>
          </cell>
          <cell r="G19" t="str">
            <v>黄色</v>
          </cell>
          <cell r="H19" t="str">
            <v>流沙火车站-后溪半径村</v>
          </cell>
          <cell r="I19" t="str">
            <v>流沙大道-池尾-高埔-大坪-后溪乡</v>
          </cell>
          <cell r="J19" t="str">
            <v>28</v>
          </cell>
          <cell r="K19" t="str">
            <v>否</v>
          </cell>
          <cell r="L19">
            <v>75177</v>
          </cell>
          <cell r="M19" t="str">
            <v>28</v>
          </cell>
          <cell r="N19" t="str">
            <v>否</v>
          </cell>
          <cell r="O19">
            <v>72257</v>
          </cell>
        </row>
        <row r="20">
          <cell r="F20" t="str">
            <v>粤VR1267</v>
          </cell>
          <cell r="G20" t="str">
            <v>黄色</v>
          </cell>
          <cell r="H20" t="str">
            <v>流沙-典詹</v>
          </cell>
          <cell r="I20" t="str">
            <v>流沙大道-池尾-洪阳</v>
          </cell>
          <cell r="J20" t="str">
            <v>17</v>
          </cell>
          <cell r="K20" t="str">
            <v>否</v>
          </cell>
          <cell r="L20">
            <v>95064</v>
          </cell>
          <cell r="M20" t="str">
            <v>17</v>
          </cell>
          <cell r="N20" t="str">
            <v>否</v>
          </cell>
          <cell r="O20">
            <v>92144</v>
          </cell>
        </row>
        <row r="21">
          <cell r="F21" t="str">
            <v>粤VR1818</v>
          </cell>
          <cell r="G21" t="str">
            <v>黄色</v>
          </cell>
          <cell r="H21" t="str">
            <v>流沙北街道-大坪</v>
          </cell>
          <cell r="I21" t="str">
            <v>流沙大道-池尾-田心</v>
          </cell>
          <cell r="J21" t="str">
            <v>23</v>
          </cell>
          <cell r="K21" t="str">
            <v>否</v>
          </cell>
          <cell r="L21">
            <v>67462</v>
          </cell>
          <cell r="M21" t="str">
            <v>23</v>
          </cell>
          <cell r="N21" t="str">
            <v>否</v>
          </cell>
          <cell r="O21">
            <v>64542</v>
          </cell>
        </row>
        <row r="22">
          <cell r="F22" t="str">
            <v>粤VR4055</v>
          </cell>
          <cell r="G22" t="str">
            <v>黄色</v>
          </cell>
          <cell r="H22" t="str">
            <v>流沙-月屿</v>
          </cell>
          <cell r="I22" t="str">
            <v>流沙大道-占陇</v>
          </cell>
          <cell r="J22" t="str">
            <v>26</v>
          </cell>
          <cell r="K22" t="str">
            <v>否</v>
          </cell>
          <cell r="L22">
            <v>93239</v>
          </cell>
          <cell r="M22" t="str">
            <v>26</v>
          </cell>
          <cell r="N22" t="str">
            <v>否</v>
          </cell>
          <cell r="O22">
            <v>90319</v>
          </cell>
        </row>
        <row r="23">
          <cell r="F23" t="str">
            <v>粤VR4545</v>
          </cell>
          <cell r="G23" t="str">
            <v>黄色</v>
          </cell>
          <cell r="H23" t="str">
            <v>流沙-月屿</v>
          </cell>
          <cell r="I23" t="str">
            <v>流沙大道-占陇</v>
          </cell>
          <cell r="J23" t="str">
            <v>28</v>
          </cell>
          <cell r="K23" t="str">
            <v>否</v>
          </cell>
          <cell r="L23">
            <v>93125</v>
          </cell>
          <cell r="M23" t="str">
            <v>28</v>
          </cell>
          <cell r="N23" t="str">
            <v>否</v>
          </cell>
          <cell r="O23">
            <v>90205</v>
          </cell>
        </row>
        <row r="24">
          <cell r="F24" t="str">
            <v>粤VR5142</v>
          </cell>
          <cell r="G24" t="str">
            <v>黄色</v>
          </cell>
          <cell r="H24" t="str">
            <v>流沙北街道-梅林</v>
          </cell>
          <cell r="I24" t="str">
            <v>流沙大道-池尾-云落</v>
          </cell>
          <cell r="J24" t="str">
            <v>28</v>
          </cell>
          <cell r="K24" t="str">
            <v>否</v>
          </cell>
          <cell r="L24">
            <v>69498</v>
          </cell>
          <cell r="M24" t="str">
            <v>28</v>
          </cell>
          <cell r="N24" t="str">
            <v>否</v>
          </cell>
          <cell r="O24">
            <v>66578</v>
          </cell>
        </row>
        <row r="25">
          <cell r="F25" t="str">
            <v>粤VR4547</v>
          </cell>
          <cell r="G25" t="str">
            <v>黄色</v>
          </cell>
          <cell r="H25" t="str">
            <v>流沙-月屿</v>
          </cell>
          <cell r="I25" t="str">
            <v>流沙大道-占陇</v>
          </cell>
          <cell r="J25" t="str">
            <v>28</v>
          </cell>
          <cell r="K25" t="str">
            <v>否</v>
          </cell>
          <cell r="L25">
            <v>67542</v>
          </cell>
          <cell r="M25" t="str">
            <v>28</v>
          </cell>
          <cell r="N25" t="str">
            <v>否</v>
          </cell>
          <cell r="O25">
            <v>64622</v>
          </cell>
        </row>
        <row r="26">
          <cell r="F26" t="str">
            <v>粤VR5077</v>
          </cell>
          <cell r="G26" t="str">
            <v>黄色</v>
          </cell>
          <cell r="H26" t="str">
            <v>流沙-青洋山</v>
          </cell>
          <cell r="I26" t="str">
            <v>流沙大道-占陇</v>
          </cell>
          <cell r="J26" t="str">
            <v>19</v>
          </cell>
          <cell r="K26" t="str">
            <v>否</v>
          </cell>
          <cell r="L26">
            <v>97066</v>
          </cell>
          <cell r="M26" t="str">
            <v>19</v>
          </cell>
          <cell r="N26" t="str">
            <v>否</v>
          </cell>
          <cell r="O26">
            <v>94146</v>
          </cell>
        </row>
        <row r="27">
          <cell r="F27" t="str">
            <v>粤VR4575</v>
          </cell>
          <cell r="G27" t="str">
            <v>黄色</v>
          </cell>
          <cell r="H27" t="str">
            <v>流沙火车站-后溪半径村</v>
          </cell>
          <cell r="I27" t="str">
            <v>流沙大道-池尾-高埔-大坪-后溪乡</v>
          </cell>
          <cell r="J27" t="str">
            <v>28</v>
          </cell>
          <cell r="K27" t="str">
            <v>否</v>
          </cell>
          <cell r="L27">
            <v>65345</v>
          </cell>
          <cell r="M27" t="str">
            <v>28</v>
          </cell>
          <cell r="N27" t="str">
            <v>否</v>
          </cell>
          <cell r="O27">
            <v>62425</v>
          </cell>
        </row>
        <row r="28">
          <cell r="F28" t="str">
            <v>粤VR4147</v>
          </cell>
          <cell r="G28" t="str">
            <v>黄色</v>
          </cell>
          <cell r="H28" t="str">
            <v>流沙火车站-后溪半径村</v>
          </cell>
          <cell r="I28" t="str">
            <v>流沙大道-池尾-高埔-大坪-后溪乡</v>
          </cell>
          <cell r="J28" t="str">
            <v>28</v>
          </cell>
          <cell r="K28" t="str">
            <v>否</v>
          </cell>
          <cell r="L28">
            <v>70055</v>
          </cell>
          <cell r="M28" t="str">
            <v>28</v>
          </cell>
          <cell r="N28" t="str">
            <v>否</v>
          </cell>
          <cell r="O28">
            <v>67135</v>
          </cell>
        </row>
        <row r="29">
          <cell r="F29" t="str">
            <v>粤VR4977</v>
          </cell>
          <cell r="G29" t="str">
            <v>黄色</v>
          </cell>
          <cell r="H29" t="str">
            <v>流沙北街道-高埔</v>
          </cell>
          <cell r="I29" t="str">
            <v>流沙大道-池尾-云落</v>
          </cell>
          <cell r="J29" t="str">
            <v>23</v>
          </cell>
          <cell r="K29" t="str">
            <v>否</v>
          </cell>
          <cell r="L29">
            <v>65927</v>
          </cell>
          <cell r="M29" t="str">
            <v>23</v>
          </cell>
          <cell r="N29" t="str">
            <v>否</v>
          </cell>
          <cell r="O29">
            <v>63007</v>
          </cell>
        </row>
        <row r="30">
          <cell r="F30" t="str">
            <v>粤VR4603</v>
          </cell>
          <cell r="G30" t="str">
            <v>黄色</v>
          </cell>
          <cell r="H30" t="str">
            <v>流沙火车站-后溪半径村</v>
          </cell>
          <cell r="I30" t="str">
            <v>流沙大道-池尾-高埔-大坪-后溪乡</v>
          </cell>
          <cell r="J30" t="str">
            <v>28</v>
          </cell>
          <cell r="K30" t="str">
            <v>否</v>
          </cell>
          <cell r="L30">
            <v>65499</v>
          </cell>
          <cell r="M30" t="str">
            <v>28</v>
          </cell>
          <cell r="N30" t="str">
            <v>否</v>
          </cell>
          <cell r="O30">
            <v>62579</v>
          </cell>
        </row>
        <row r="31">
          <cell r="F31" t="str">
            <v>粤VR5463</v>
          </cell>
          <cell r="G31" t="str">
            <v>黄色</v>
          </cell>
          <cell r="H31" t="str">
            <v>流沙-典竹</v>
          </cell>
          <cell r="I31" t="str">
            <v>流沙大道-池尾-洪阳</v>
          </cell>
          <cell r="J31" t="str">
            <v>28</v>
          </cell>
          <cell r="K31" t="str">
            <v>否</v>
          </cell>
          <cell r="L31">
            <v>90424</v>
          </cell>
          <cell r="M31" t="str">
            <v>28</v>
          </cell>
          <cell r="N31" t="str">
            <v>否</v>
          </cell>
          <cell r="O31">
            <v>87504</v>
          </cell>
        </row>
        <row r="32">
          <cell r="F32" t="str">
            <v>粤VR4587</v>
          </cell>
          <cell r="G32" t="str">
            <v>黄色</v>
          </cell>
          <cell r="H32" t="str">
            <v>流沙火车站-后溪半径村</v>
          </cell>
          <cell r="I32" t="str">
            <v>流沙大道-池尾-高埔-大坪-后溪乡</v>
          </cell>
          <cell r="J32" t="str">
            <v>28</v>
          </cell>
          <cell r="K32" t="str">
            <v>否</v>
          </cell>
          <cell r="L32">
            <v>78629</v>
          </cell>
          <cell r="M32" t="str">
            <v>28</v>
          </cell>
          <cell r="N32" t="str">
            <v>否</v>
          </cell>
          <cell r="O32">
            <v>75709</v>
          </cell>
        </row>
        <row r="33">
          <cell r="F33" t="str">
            <v>粤VR4580</v>
          </cell>
          <cell r="G33" t="str">
            <v>黄色</v>
          </cell>
          <cell r="H33" t="str">
            <v>流沙火车站-后溪半径村</v>
          </cell>
          <cell r="I33" t="str">
            <v>流沙大道-池尾-高埔-大坪-后溪乡</v>
          </cell>
          <cell r="J33" t="str">
            <v>28</v>
          </cell>
          <cell r="K33" t="str">
            <v>否</v>
          </cell>
          <cell r="L33">
            <v>66529</v>
          </cell>
          <cell r="M33" t="str">
            <v>28</v>
          </cell>
          <cell r="N33" t="str">
            <v>否</v>
          </cell>
          <cell r="O33">
            <v>63609</v>
          </cell>
        </row>
        <row r="34">
          <cell r="F34" t="str">
            <v>粤VR4912</v>
          </cell>
          <cell r="G34" t="str">
            <v>黄色</v>
          </cell>
          <cell r="H34" t="str">
            <v>流沙北街道-梅林</v>
          </cell>
          <cell r="I34" t="str">
            <v>流沙大道-池尾-云落</v>
          </cell>
          <cell r="J34" t="str">
            <v>18</v>
          </cell>
          <cell r="K34" t="str">
            <v>否</v>
          </cell>
          <cell r="L34">
            <v>67206</v>
          </cell>
          <cell r="M34" t="str">
            <v>18</v>
          </cell>
          <cell r="N34" t="str">
            <v>否</v>
          </cell>
          <cell r="O34">
            <v>64286</v>
          </cell>
        </row>
        <row r="35">
          <cell r="F35" t="str">
            <v>粤VR4011</v>
          </cell>
          <cell r="G35" t="str">
            <v>黄色</v>
          </cell>
          <cell r="H35" t="str">
            <v>流沙-南陂</v>
          </cell>
          <cell r="I35" t="str">
            <v>流沙大道-占陇</v>
          </cell>
          <cell r="J35" t="str">
            <v>26</v>
          </cell>
          <cell r="K35" t="str">
            <v>否</v>
          </cell>
          <cell r="L35">
            <v>100468</v>
          </cell>
          <cell r="M35" t="str">
            <v>26</v>
          </cell>
          <cell r="N35" t="str">
            <v>否</v>
          </cell>
          <cell r="O35">
            <v>97548</v>
          </cell>
        </row>
        <row r="36">
          <cell r="F36" t="str">
            <v>粤VR3969</v>
          </cell>
          <cell r="G36" t="str">
            <v>黄色</v>
          </cell>
          <cell r="H36" t="str">
            <v>流沙-坑楼</v>
          </cell>
          <cell r="I36" t="str">
            <v>流沙大道-池尾-大坪</v>
          </cell>
          <cell r="J36" t="str">
            <v>29</v>
          </cell>
          <cell r="K36" t="str">
            <v>否</v>
          </cell>
          <cell r="L36">
            <v>66885</v>
          </cell>
          <cell r="M36" t="str">
            <v>29</v>
          </cell>
          <cell r="N36" t="str">
            <v>否</v>
          </cell>
          <cell r="O36">
            <v>63965</v>
          </cell>
        </row>
        <row r="37">
          <cell r="F37" t="str">
            <v>粤VR4049</v>
          </cell>
          <cell r="G37" t="str">
            <v>黄色</v>
          </cell>
          <cell r="H37" t="str">
            <v>流沙-大坪</v>
          </cell>
          <cell r="I37" t="str">
            <v>流沙大道-池尾-田心</v>
          </cell>
          <cell r="J37" t="str">
            <v>26</v>
          </cell>
          <cell r="K37" t="str">
            <v>否</v>
          </cell>
          <cell r="L37">
            <v>98397</v>
          </cell>
          <cell r="M37" t="str">
            <v>26</v>
          </cell>
          <cell r="N37" t="str">
            <v>否</v>
          </cell>
          <cell r="O37">
            <v>95477</v>
          </cell>
        </row>
        <row r="38">
          <cell r="F38" t="str">
            <v>粤VR2329</v>
          </cell>
          <cell r="G38" t="str">
            <v>黄色</v>
          </cell>
          <cell r="H38" t="str">
            <v>流沙北街道-大坪</v>
          </cell>
          <cell r="I38" t="str">
            <v>流沙大道-池尾-田心</v>
          </cell>
          <cell r="J38" t="str">
            <v>26</v>
          </cell>
          <cell r="K38" t="str">
            <v>否</v>
          </cell>
          <cell r="L38">
            <v>67316</v>
          </cell>
          <cell r="M38" t="str">
            <v>26</v>
          </cell>
          <cell r="N38" t="str">
            <v>否</v>
          </cell>
          <cell r="O38">
            <v>64396</v>
          </cell>
        </row>
        <row r="39">
          <cell r="F39" t="str">
            <v>粤VR4637</v>
          </cell>
          <cell r="G39" t="str">
            <v>黄色</v>
          </cell>
          <cell r="H39" t="str">
            <v>流沙北街道-梅林</v>
          </cell>
          <cell r="I39" t="str">
            <v>流沙大道-池尾-云落</v>
          </cell>
          <cell r="J39" t="str">
            <v>18</v>
          </cell>
          <cell r="K39" t="str">
            <v>否</v>
          </cell>
          <cell r="L39">
            <v>64865</v>
          </cell>
          <cell r="M39" t="str">
            <v>18</v>
          </cell>
          <cell r="N39" t="str">
            <v>否</v>
          </cell>
          <cell r="O39">
            <v>61945</v>
          </cell>
        </row>
        <row r="40">
          <cell r="F40" t="str">
            <v>粤VR4048</v>
          </cell>
          <cell r="G40" t="str">
            <v>黄色</v>
          </cell>
          <cell r="H40" t="str">
            <v>流沙-大坪</v>
          </cell>
          <cell r="I40" t="str">
            <v>流沙大道-池尾-田心</v>
          </cell>
          <cell r="J40" t="str">
            <v>26</v>
          </cell>
          <cell r="K40" t="str">
            <v>否</v>
          </cell>
          <cell r="L40">
            <v>96508</v>
          </cell>
          <cell r="M40" t="str">
            <v>26</v>
          </cell>
          <cell r="N40" t="str">
            <v>否</v>
          </cell>
          <cell r="O40">
            <v>93588</v>
          </cell>
        </row>
        <row r="41">
          <cell r="F41" t="str">
            <v>粤VR4917</v>
          </cell>
          <cell r="G41" t="str">
            <v>黄色</v>
          </cell>
          <cell r="H41" t="str">
            <v>流沙-典詹</v>
          </cell>
          <cell r="I41" t="str">
            <v>流沙大道-池尾-洪阳</v>
          </cell>
          <cell r="J41" t="str">
            <v>21</v>
          </cell>
          <cell r="K41" t="str">
            <v>否</v>
          </cell>
          <cell r="L41">
            <v>86615</v>
          </cell>
          <cell r="M41" t="str">
            <v>21</v>
          </cell>
          <cell r="N41" t="str">
            <v>否</v>
          </cell>
          <cell r="O41">
            <v>83695</v>
          </cell>
        </row>
        <row r="42">
          <cell r="F42" t="str">
            <v>粤VR3347</v>
          </cell>
          <cell r="G42" t="str">
            <v>黄色</v>
          </cell>
          <cell r="H42" t="str">
            <v>流沙-大长陇</v>
          </cell>
          <cell r="I42" t="str">
            <v>流沙大道-占陇</v>
          </cell>
          <cell r="J42" t="str">
            <v>26</v>
          </cell>
          <cell r="K42" t="str">
            <v>否</v>
          </cell>
          <cell r="L42">
            <v>98352</v>
          </cell>
          <cell r="M42" t="str">
            <v>26</v>
          </cell>
          <cell r="N42" t="str">
            <v>否</v>
          </cell>
          <cell r="O42">
            <v>95432</v>
          </cell>
        </row>
        <row r="43">
          <cell r="F43" t="str">
            <v>粤VR5095</v>
          </cell>
          <cell r="G43" t="str">
            <v>黄色</v>
          </cell>
          <cell r="H43" t="str">
            <v>流沙-青洋山</v>
          </cell>
          <cell r="I43" t="str">
            <v>流沙大道-占陇</v>
          </cell>
          <cell r="J43" t="str">
            <v>19</v>
          </cell>
          <cell r="K43" t="str">
            <v>否</v>
          </cell>
          <cell r="L43">
            <v>98533</v>
          </cell>
          <cell r="M43" t="str">
            <v>19</v>
          </cell>
          <cell r="N43" t="str">
            <v>否</v>
          </cell>
          <cell r="O43">
            <v>95613</v>
          </cell>
        </row>
        <row r="44">
          <cell r="F44" t="str">
            <v>粤VR4555</v>
          </cell>
          <cell r="G44" t="str">
            <v>黄色</v>
          </cell>
          <cell r="H44" t="str">
            <v>流沙-奇美</v>
          </cell>
          <cell r="I44" t="str">
            <v>流沙大道-占陇</v>
          </cell>
          <cell r="J44" t="str">
            <v>28</v>
          </cell>
          <cell r="K44" t="str">
            <v>否</v>
          </cell>
          <cell r="L44">
            <v>85750</v>
          </cell>
          <cell r="M44" t="str">
            <v>28</v>
          </cell>
          <cell r="N44" t="str">
            <v>否</v>
          </cell>
          <cell r="O44">
            <v>82830</v>
          </cell>
        </row>
        <row r="45">
          <cell r="F45" t="str">
            <v>粤VR4897</v>
          </cell>
          <cell r="G45" t="str">
            <v>黄色</v>
          </cell>
          <cell r="H45" t="str">
            <v>厦深高铁普宁站-陈厝寨村</v>
          </cell>
          <cell r="I45" t="str">
            <v>流沙大道-池尾-洪阳</v>
          </cell>
          <cell r="J45" t="str">
            <v>28</v>
          </cell>
          <cell r="K45" t="str">
            <v>否</v>
          </cell>
          <cell r="L45">
            <v>85778</v>
          </cell>
          <cell r="M45" t="str">
            <v>28</v>
          </cell>
          <cell r="N45" t="str">
            <v>否</v>
          </cell>
          <cell r="O45">
            <v>82858</v>
          </cell>
        </row>
        <row r="46">
          <cell r="F46" t="str">
            <v>粤VR4548</v>
          </cell>
          <cell r="G46" t="str">
            <v>黄色</v>
          </cell>
          <cell r="H46" t="str">
            <v>流沙-龙门</v>
          </cell>
          <cell r="I46" t="str">
            <v>流沙大道-占陇</v>
          </cell>
          <cell r="J46" t="str">
            <v>28</v>
          </cell>
          <cell r="K46" t="str">
            <v>否</v>
          </cell>
          <cell r="L46">
            <v>101386</v>
          </cell>
          <cell r="M46" t="str">
            <v>28</v>
          </cell>
          <cell r="N46" t="str">
            <v>否</v>
          </cell>
          <cell r="O46">
            <v>98466</v>
          </cell>
        </row>
        <row r="47">
          <cell r="F47" t="str">
            <v>粤VR4588</v>
          </cell>
          <cell r="G47" t="str">
            <v>黄色</v>
          </cell>
          <cell r="H47" t="str">
            <v>流沙北街道-梅林</v>
          </cell>
          <cell r="I47" t="str">
            <v>流沙大道-池尾-云落</v>
          </cell>
          <cell r="J47" t="str">
            <v>28</v>
          </cell>
          <cell r="K47" t="str">
            <v>否</v>
          </cell>
          <cell r="L47">
            <v>67127</v>
          </cell>
          <cell r="M47" t="str">
            <v>28</v>
          </cell>
          <cell r="N47" t="str">
            <v>否</v>
          </cell>
          <cell r="O47">
            <v>64207</v>
          </cell>
        </row>
        <row r="48">
          <cell r="F48" t="str">
            <v>粤VR4921</v>
          </cell>
          <cell r="G48" t="str">
            <v>黄色</v>
          </cell>
          <cell r="H48" t="str">
            <v>流沙北街道-大坪</v>
          </cell>
          <cell r="I48" t="str">
            <v>流沙大道-池尾-田心</v>
          </cell>
          <cell r="J48" t="str">
            <v>18</v>
          </cell>
          <cell r="K48" t="str">
            <v>否</v>
          </cell>
          <cell r="L48">
            <v>67308</v>
          </cell>
          <cell r="M48" t="str">
            <v>18</v>
          </cell>
          <cell r="N48" t="str">
            <v>否</v>
          </cell>
          <cell r="O48">
            <v>64388</v>
          </cell>
        </row>
        <row r="49">
          <cell r="F49" t="str">
            <v>粤VR4067</v>
          </cell>
          <cell r="G49" t="str">
            <v>黄色</v>
          </cell>
          <cell r="H49" t="str">
            <v>流沙-月屿</v>
          </cell>
          <cell r="I49" t="str">
            <v>流沙大道-占陇</v>
          </cell>
          <cell r="J49" t="str">
            <v>26</v>
          </cell>
          <cell r="K49" t="str">
            <v>否</v>
          </cell>
          <cell r="L49">
            <v>75792</v>
          </cell>
          <cell r="M49" t="str">
            <v>26</v>
          </cell>
          <cell r="N49" t="str">
            <v>否</v>
          </cell>
          <cell r="O49">
            <v>72872</v>
          </cell>
        </row>
        <row r="50">
          <cell r="F50" t="str">
            <v>粤VR4926</v>
          </cell>
          <cell r="G50" t="str">
            <v>黄色</v>
          </cell>
          <cell r="H50" t="str">
            <v>流沙北街道-大坪</v>
          </cell>
          <cell r="I50" t="str">
            <v>流沙大道-池尾-田心</v>
          </cell>
          <cell r="J50" t="str">
            <v>18</v>
          </cell>
          <cell r="K50" t="str">
            <v>否</v>
          </cell>
          <cell r="L50">
            <v>66036</v>
          </cell>
          <cell r="M50" t="str">
            <v>18</v>
          </cell>
          <cell r="N50" t="str">
            <v>否</v>
          </cell>
          <cell r="O50">
            <v>63116</v>
          </cell>
        </row>
        <row r="51">
          <cell r="F51" t="str">
            <v>粤VR4913</v>
          </cell>
          <cell r="G51" t="str">
            <v>黄色</v>
          </cell>
          <cell r="H51" t="str">
            <v>流沙-梅林</v>
          </cell>
          <cell r="I51" t="str">
            <v>流沙大道-池尾-云落</v>
          </cell>
          <cell r="J51" t="str">
            <v>18</v>
          </cell>
          <cell r="K51" t="str">
            <v>否</v>
          </cell>
          <cell r="L51">
            <v>63173</v>
          </cell>
          <cell r="M51" t="str">
            <v>18</v>
          </cell>
          <cell r="N51" t="str">
            <v>否</v>
          </cell>
          <cell r="O51">
            <v>60253</v>
          </cell>
        </row>
        <row r="52">
          <cell r="F52" t="str">
            <v>粤VR2847</v>
          </cell>
          <cell r="G52" t="str">
            <v>黄色</v>
          </cell>
          <cell r="H52" t="str">
            <v>流沙-奇美</v>
          </cell>
          <cell r="I52" t="str">
            <v>流沙大道-占陇</v>
          </cell>
          <cell r="J52" t="str">
            <v>26</v>
          </cell>
          <cell r="K52" t="str">
            <v>否</v>
          </cell>
          <cell r="L52">
            <v>103193</v>
          </cell>
          <cell r="M52" t="str">
            <v>26</v>
          </cell>
          <cell r="N52" t="str">
            <v>否</v>
          </cell>
          <cell r="O52">
            <v>100273</v>
          </cell>
        </row>
        <row r="53">
          <cell r="F53" t="str">
            <v>粤VR5087</v>
          </cell>
          <cell r="G53" t="str">
            <v>黄色</v>
          </cell>
          <cell r="H53" t="str">
            <v>流沙-青洋山</v>
          </cell>
          <cell r="I53" t="str">
            <v>流沙大道-占陇</v>
          </cell>
          <cell r="J53" t="str">
            <v>19</v>
          </cell>
          <cell r="K53" t="str">
            <v>否</v>
          </cell>
          <cell r="L53">
            <v>98418</v>
          </cell>
          <cell r="M53" t="str">
            <v>19</v>
          </cell>
          <cell r="N53" t="str">
            <v>否</v>
          </cell>
          <cell r="O53">
            <v>95498</v>
          </cell>
        </row>
        <row r="54">
          <cell r="F54" t="str">
            <v>粤VR4929</v>
          </cell>
          <cell r="G54" t="str">
            <v>黄色</v>
          </cell>
          <cell r="H54" t="str">
            <v>流沙北街道-大坪</v>
          </cell>
          <cell r="I54" t="str">
            <v>流沙大道-池尾-田心</v>
          </cell>
          <cell r="J54" t="str">
            <v>23</v>
          </cell>
          <cell r="K54" t="str">
            <v>否</v>
          </cell>
          <cell r="L54">
            <v>65148</v>
          </cell>
          <cell r="M54" t="str">
            <v>23</v>
          </cell>
          <cell r="N54" t="str">
            <v>否</v>
          </cell>
          <cell r="O54">
            <v>62228</v>
          </cell>
        </row>
        <row r="55">
          <cell r="F55" t="str">
            <v>粤VR2378</v>
          </cell>
          <cell r="G55" t="str">
            <v>黄色</v>
          </cell>
          <cell r="H55" t="str">
            <v>流沙-典詹</v>
          </cell>
          <cell r="I55" t="str">
            <v>流沙大道-池尾-洪阳</v>
          </cell>
          <cell r="J55" t="str">
            <v>31</v>
          </cell>
          <cell r="K55" t="str">
            <v>否</v>
          </cell>
          <cell r="L55">
            <v>85524</v>
          </cell>
          <cell r="M55" t="str">
            <v>31</v>
          </cell>
          <cell r="N55" t="str">
            <v>否</v>
          </cell>
          <cell r="O55">
            <v>82604</v>
          </cell>
        </row>
        <row r="56">
          <cell r="F56" t="str">
            <v>粤VR4967</v>
          </cell>
          <cell r="G56" t="str">
            <v>黄色</v>
          </cell>
          <cell r="H56" t="str">
            <v>流沙-典詹</v>
          </cell>
          <cell r="I56" t="str">
            <v>流沙大道-池尾-洪阳</v>
          </cell>
          <cell r="J56" t="str">
            <v>21</v>
          </cell>
          <cell r="K56" t="str">
            <v>否</v>
          </cell>
          <cell r="L56">
            <v>84069</v>
          </cell>
          <cell r="M56" t="str">
            <v>21</v>
          </cell>
          <cell r="N56" t="str">
            <v>否</v>
          </cell>
          <cell r="O56">
            <v>81149</v>
          </cell>
        </row>
        <row r="57">
          <cell r="F57" t="str">
            <v>粤VR4968</v>
          </cell>
          <cell r="G57" t="str">
            <v>黄色</v>
          </cell>
          <cell r="H57" t="str">
            <v>流沙-麒麟</v>
          </cell>
          <cell r="I57" t="str">
            <v>流沙大道-占陇</v>
          </cell>
          <cell r="J57" t="str">
            <v>21</v>
          </cell>
          <cell r="K57" t="str">
            <v>否</v>
          </cell>
          <cell r="L57">
            <v>101166</v>
          </cell>
          <cell r="M57" t="str">
            <v>21</v>
          </cell>
          <cell r="N57" t="str">
            <v>否</v>
          </cell>
          <cell r="O57">
            <v>98246</v>
          </cell>
        </row>
        <row r="58">
          <cell r="F58" t="str">
            <v>粤VR4059</v>
          </cell>
          <cell r="G58" t="str">
            <v>黄色</v>
          </cell>
          <cell r="H58" t="str">
            <v>流沙-奇美</v>
          </cell>
          <cell r="I58" t="str">
            <v>流沙大道-占陇</v>
          </cell>
          <cell r="J58" t="str">
            <v>26</v>
          </cell>
          <cell r="K58" t="str">
            <v>否</v>
          </cell>
          <cell r="L58">
            <v>105331</v>
          </cell>
          <cell r="M58" t="str">
            <v>26</v>
          </cell>
          <cell r="N58" t="str">
            <v>否</v>
          </cell>
          <cell r="O58">
            <v>102411</v>
          </cell>
        </row>
        <row r="59">
          <cell r="F59" t="str">
            <v>粤VR5096</v>
          </cell>
          <cell r="G59" t="str">
            <v>黄色</v>
          </cell>
          <cell r="H59" t="str">
            <v>流沙-青洋山</v>
          </cell>
          <cell r="I59" t="str">
            <v>流沙大道-占陇</v>
          </cell>
          <cell r="J59" t="str">
            <v>19</v>
          </cell>
          <cell r="K59" t="str">
            <v>否</v>
          </cell>
          <cell r="L59">
            <v>96951</v>
          </cell>
          <cell r="M59" t="str">
            <v>19</v>
          </cell>
          <cell r="N59" t="str">
            <v>否</v>
          </cell>
          <cell r="O59">
            <v>94031</v>
          </cell>
        </row>
        <row r="60">
          <cell r="F60" t="str">
            <v>粤VR4975</v>
          </cell>
          <cell r="G60" t="str">
            <v>黄色</v>
          </cell>
          <cell r="H60" t="str">
            <v>流沙-典詹</v>
          </cell>
          <cell r="I60" t="str">
            <v>流沙大道-池尾-洪阳</v>
          </cell>
          <cell r="J60" t="str">
            <v>21</v>
          </cell>
          <cell r="K60" t="str">
            <v>否</v>
          </cell>
          <cell r="L60">
            <v>86887</v>
          </cell>
          <cell r="M60" t="str">
            <v>21</v>
          </cell>
          <cell r="N60" t="str">
            <v>否</v>
          </cell>
          <cell r="O60">
            <v>83967</v>
          </cell>
        </row>
        <row r="61">
          <cell r="F61" t="str">
            <v>粤VR4577</v>
          </cell>
          <cell r="G61" t="str">
            <v>黄色</v>
          </cell>
          <cell r="H61" t="str">
            <v>流沙火车站-后溪半径村</v>
          </cell>
          <cell r="I61" t="str">
            <v>流沙大道-池尾-高埔-大坪-后溪乡</v>
          </cell>
          <cell r="J61" t="str">
            <v>28</v>
          </cell>
          <cell r="K61" t="str">
            <v>否</v>
          </cell>
          <cell r="L61">
            <v>68723</v>
          </cell>
          <cell r="M61" t="str">
            <v>28</v>
          </cell>
          <cell r="N61" t="str">
            <v>否</v>
          </cell>
          <cell r="O61">
            <v>65803</v>
          </cell>
        </row>
        <row r="62">
          <cell r="F62" t="str">
            <v>粤VR4986</v>
          </cell>
          <cell r="G62" t="str">
            <v>黄色</v>
          </cell>
          <cell r="H62" t="str">
            <v>流沙北街道-梅林</v>
          </cell>
          <cell r="I62" t="str">
            <v>流沙大道-池尾-云落</v>
          </cell>
          <cell r="J62" t="str">
            <v>28</v>
          </cell>
          <cell r="K62" t="str">
            <v>否</v>
          </cell>
          <cell r="L62">
            <v>65887</v>
          </cell>
          <cell r="M62" t="str">
            <v>28</v>
          </cell>
          <cell r="N62" t="str">
            <v>否</v>
          </cell>
          <cell r="O62">
            <v>62967</v>
          </cell>
        </row>
        <row r="63">
          <cell r="F63" t="str">
            <v>粤VR3547</v>
          </cell>
          <cell r="G63" t="str">
            <v>黄色</v>
          </cell>
          <cell r="H63" t="str">
            <v>流沙-南陂</v>
          </cell>
          <cell r="I63" t="str">
            <v>流沙大道-占陇</v>
          </cell>
          <cell r="J63" t="str">
            <v>26</v>
          </cell>
          <cell r="K63" t="str">
            <v>否</v>
          </cell>
          <cell r="L63">
            <v>104131</v>
          </cell>
          <cell r="M63" t="str">
            <v>26</v>
          </cell>
          <cell r="N63" t="str">
            <v>否</v>
          </cell>
          <cell r="O63">
            <v>101211</v>
          </cell>
        </row>
        <row r="64">
          <cell r="F64" t="str">
            <v>粤VR4527</v>
          </cell>
          <cell r="G64" t="str">
            <v>黄色</v>
          </cell>
          <cell r="H64" t="str">
            <v>流沙-奇美</v>
          </cell>
          <cell r="I64" t="str">
            <v>流沙大道-占陇</v>
          </cell>
          <cell r="J64" t="str">
            <v>28</v>
          </cell>
          <cell r="K64" t="str">
            <v>否</v>
          </cell>
          <cell r="L64">
            <v>91224</v>
          </cell>
          <cell r="M64" t="str">
            <v>28</v>
          </cell>
          <cell r="N64" t="str">
            <v>否</v>
          </cell>
          <cell r="O64">
            <v>88304</v>
          </cell>
        </row>
        <row r="65">
          <cell r="F65" t="str">
            <v>粤VR2338</v>
          </cell>
          <cell r="G65" t="str">
            <v>黄色</v>
          </cell>
          <cell r="H65" t="str">
            <v>流沙-里湖</v>
          </cell>
          <cell r="I65" t="str">
            <v>流沙大道-池尾-梅塘</v>
          </cell>
          <cell r="J65" t="str">
            <v>26</v>
          </cell>
          <cell r="K65" t="str">
            <v>否</v>
          </cell>
          <cell r="L65">
            <v>96783</v>
          </cell>
          <cell r="M65" t="str">
            <v>26</v>
          </cell>
          <cell r="N65" t="str">
            <v>否</v>
          </cell>
          <cell r="O65">
            <v>93863</v>
          </cell>
        </row>
        <row r="66">
          <cell r="F66" t="str">
            <v>粤VR2647</v>
          </cell>
          <cell r="G66" t="str">
            <v>黄色</v>
          </cell>
          <cell r="H66" t="str">
            <v>流沙-奇美</v>
          </cell>
          <cell r="I66" t="str">
            <v>流沙大道-占陇</v>
          </cell>
          <cell r="J66" t="str">
            <v>26</v>
          </cell>
          <cell r="K66" t="str">
            <v>否</v>
          </cell>
          <cell r="L66">
            <v>99388</v>
          </cell>
          <cell r="M66" t="str">
            <v>26</v>
          </cell>
          <cell r="N66" t="str">
            <v>否</v>
          </cell>
          <cell r="O66">
            <v>96468</v>
          </cell>
        </row>
        <row r="67">
          <cell r="F67" t="str">
            <v>粤VR4058</v>
          </cell>
          <cell r="G67" t="str">
            <v>黄色</v>
          </cell>
          <cell r="H67" t="str">
            <v>流沙-奇美</v>
          </cell>
          <cell r="I67" t="str">
            <v>流沙大道-占陇</v>
          </cell>
          <cell r="J67" t="str">
            <v>26</v>
          </cell>
          <cell r="K67" t="str">
            <v>否</v>
          </cell>
          <cell r="L67">
            <v>104507</v>
          </cell>
          <cell r="M67" t="str">
            <v>26</v>
          </cell>
          <cell r="N67" t="str">
            <v>否</v>
          </cell>
          <cell r="O67">
            <v>101587</v>
          </cell>
        </row>
        <row r="68">
          <cell r="F68" t="str">
            <v>粤VR4069</v>
          </cell>
          <cell r="G68" t="str">
            <v>黄色</v>
          </cell>
          <cell r="H68" t="str">
            <v>流沙-高埔</v>
          </cell>
          <cell r="I68" t="str">
            <v>流沙大道-池尾-云落</v>
          </cell>
          <cell r="J68" t="str">
            <v>26</v>
          </cell>
          <cell r="K68" t="str">
            <v>否</v>
          </cell>
          <cell r="L68">
            <v>103141</v>
          </cell>
          <cell r="M68" t="str">
            <v>26</v>
          </cell>
          <cell r="N68" t="str">
            <v>否</v>
          </cell>
          <cell r="O68">
            <v>100221</v>
          </cell>
        </row>
        <row r="69">
          <cell r="F69" t="str">
            <v>粤VR1095</v>
          </cell>
          <cell r="G69" t="str">
            <v>黄色</v>
          </cell>
          <cell r="H69" t="str">
            <v>流沙北街道-大坪</v>
          </cell>
          <cell r="I69" t="str">
            <v>流沙大道-池尾-田心</v>
          </cell>
          <cell r="J69" t="str">
            <v>20</v>
          </cell>
          <cell r="K69" t="str">
            <v>否</v>
          </cell>
          <cell r="L69">
            <v>68728</v>
          </cell>
          <cell r="M69" t="str">
            <v>20</v>
          </cell>
          <cell r="N69" t="str">
            <v>否</v>
          </cell>
          <cell r="O69">
            <v>65808</v>
          </cell>
        </row>
        <row r="70">
          <cell r="F70" t="str">
            <v>粤VR5176</v>
          </cell>
          <cell r="G70" t="str">
            <v>黄色</v>
          </cell>
          <cell r="H70" t="str">
            <v>流沙北街道-大坪</v>
          </cell>
          <cell r="I70" t="str">
            <v>流沙大道-池尾-田心</v>
          </cell>
          <cell r="J70" t="str">
            <v>18</v>
          </cell>
          <cell r="K70" t="str">
            <v>否</v>
          </cell>
          <cell r="L70">
            <v>65449</v>
          </cell>
          <cell r="M70" t="str">
            <v>18</v>
          </cell>
          <cell r="N70" t="str">
            <v>否</v>
          </cell>
          <cell r="O70">
            <v>62529</v>
          </cell>
        </row>
        <row r="71">
          <cell r="F71" t="str">
            <v>粤VR4947</v>
          </cell>
          <cell r="G71" t="str">
            <v>黄色</v>
          </cell>
          <cell r="H71" t="str">
            <v>流沙-碧屿</v>
          </cell>
          <cell r="I71" t="str">
            <v>流沙大道-占陇</v>
          </cell>
          <cell r="J71" t="str">
            <v>19</v>
          </cell>
          <cell r="K71" t="str">
            <v>否</v>
          </cell>
          <cell r="L71">
            <v>98271</v>
          </cell>
          <cell r="M71" t="str">
            <v>19</v>
          </cell>
          <cell r="N71" t="str">
            <v>否</v>
          </cell>
          <cell r="O71">
            <v>95351</v>
          </cell>
        </row>
        <row r="72">
          <cell r="F72" t="str">
            <v>粤VR4617</v>
          </cell>
          <cell r="G72" t="str">
            <v>黄色</v>
          </cell>
          <cell r="H72" t="str">
            <v>流沙北街道-高埔</v>
          </cell>
          <cell r="I72" t="str">
            <v>流沙大道-池尾-云落</v>
          </cell>
          <cell r="J72" t="str">
            <v>18</v>
          </cell>
          <cell r="K72" t="str">
            <v>否</v>
          </cell>
          <cell r="L72">
            <v>63946</v>
          </cell>
          <cell r="M72" t="str">
            <v>18</v>
          </cell>
          <cell r="N72" t="str">
            <v>否</v>
          </cell>
          <cell r="O72">
            <v>61026</v>
          </cell>
        </row>
        <row r="73">
          <cell r="F73" t="str">
            <v>粤VR4919</v>
          </cell>
          <cell r="G73" t="str">
            <v>黄色</v>
          </cell>
          <cell r="H73" t="str">
            <v>流沙北街道-大坪</v>
          </cell>
          <cell r="I73" t="str">
            <v>流沙大道-池尾-田心</v>
          </cell>
          <cell r="J73" t="str">
            <v>18</v>
          </cell>
          <cell r="K73" t="str">
            <v>否</v>
          </cell>
          <cell r="L73">
            <v>64281</v>
          </cell>
          <cell r="M73" t="str">
            <v>18</v>
          </cell>
          <cell r="N73" t="str">
            <v>否</v>
          </cell>
          <cell r="O73">
            <v>61361</v>
          </cell>
        </row>
        <row r="74">
          <cell r="F74" t="str">
            <v>粤VR4817</v>
          </cell>
          <cell r="G74" t="str">
            <v>黄色</v>
          </cell>
          <cell r="H74" t="str">
            <v>流沙北街道-梅林</v>
          </cell>
          <cell r="I74" t="str">
            <v>流沙大道-池尾-云落</v>
          </cell>
          <cell r="J74" t="str">
            <v>18</v>
          </cell>
          <cell r="K74" t="str">
            <v>否</v>
          </cell>
          <cell r="L74">
            <v>68581</v>
          </cell>
          <cell r="M74" t="str">
            <v>18</v>
          </cell>
          <cell r="N74" t="str">
            <v>否</v>
          </cell>
          <cell r="O74">
            <v>65661</v>
          </cell>
        </row>
        <row r="75">
          <cell r="F75" t="str">
            <v>粤VR4537</v>
          </cell>
          <cell r="G75" t="str">
            <v>黄色</v>
          </cell>
          <cell r="H75" t="str">
            <v>流沙-奇美</v>
          </cell>
          <cell r="I75" t="str">
            <v>流沙大道-占陇</v>
          </cell>
          <cell r="J75" t="str">
            <v>28</v>
          </cell>
          <cell r="K75" t="str">
            <v>否</v>
          </cell>
          <cell r="L75">
            <v>101823</v>
          </cell>
          <cell r="M75" t="str">
            <v>28</v>
          </cell>
          <cell r="N75" t="str">
            <v>否</v>
          </cell>
          <cell r="O75">
            <v>98903</v>
          </cell>
        </row>
        <row r="76">
          <cell r="F76" t="str">
            <v>粤VR4549</v>
          </cell>
          <cell r="G76" t="str">
            <v>黄色</v>
          </cell>
          <cell r="H76" t="str">
            <v>流沙-龙门</v>
          </cell>
          <cell r="I76" t="str">
            <v>流沙大道-占陇</v>
          </cell>
          <cell r="J76" t="str">
            <v>28</v>
          </cell>
          <cell r="K76" t="str">
            <v>否</v>
          </cell>
          <cell r="L76">
            <v>95195</v>
          </cell>
          <cell r="M76" t="str">
            <v>28</v>
          </cell>
          <cell r="N76" t="str">
            <v>否</v>
          </cell>
          <cell r="O76">
            <v>92275</v>
          </cell>
        </row>
        <row r="77">
          <cell r="F77" t="str">
            <v>粤VR5079</v>
          </cell>
          <cell r="G77" t="str">
            <v>黄色</v>
          </cell>
          <cell r="H77" t="str">
            <v>流沙-青洋山</v>
          </cell>
          <cell r="I77" t="str">
            <v>流沙大道-占陇</v>
          </cell>
          <cell r="J77" t="str">
            <v>19</v>
          </cell>
          <cell r="K77" t="str">
            <v>否</v>
          </cell>
          <cell r="L77">
            <v>97457</v>
          </cell>
          <cell r="M77" t="str">
            <v>19</v>
          </cell>
          <cell r="N77" t="str">
            <v>否</v>
          </cell>
          <cell r="O77">
            <v>94537</v>
          </cell>
        </row>
        <row r="78">
          <cell r="F78" t="str">
            <v>粤VR4978</v>
          </cell>
          <cell r="G78" t="str">
            <v>黄色</v>
          </cell>
          <cell r="H78" t="str">
            <v>流沙北街道-大坪</v>
          </cell>
          <cell r="I78" t="str">
            <v>流沙大道-池尾-田心</v>
          </cell>
          <cell r="J78" t="str">
            <v>18</v>
          </cell>
          <cell r="K78" t="str">
            <v>否</v>
          </cell>
          <cell r="L78">
            <v>66085</v>
          </cell>
          <cell r="M78" t="str">
            <v>18</v>
          </cell>
          <cell r="N78" t="str">
            <v>否</v>
          </cell>
          <cell r="O78">
            <v>63165</v>
          </cell>
        </row>
        <row r="79">
          <cell r="F79" t="str">
            <v>粤VR4543</v>
          </cell>
          <cell r="G79" t="str">
            <v>黄色</v>
          </cell>
          <cell r="H79" t="str">
            <v>流沙-磨坑</v>
          </cell>
          <cell r="I79" t="str">
            <v>流沙大道-占陇</v>
          </cell>
          <cell r="J79" t="str">
            <v>28</v>
          </cell>
          <cell r="K79" t="str">
            <v>否</v>
          </cell>
          <cell r="L79">
            <v>65849</v>
          </cell>
          <cell r="M79" t="str">
            <v>28</v>
          </cell>
          <cell r="N79" t="str">
            <v>否</v>
          </cell>
          <cell r="O79">
            <v>62929</v>
          </cell>
        </row>
        <row r="80">
          <cell r="F80" t="str">
            <v>粤VR4938</v>
          </cell>
          <cell r="G80" t="str">
            <v>黄色</v>
          </cell>
          <cell r="H80" t="str">
            <v>流沙北街道-高埔</v>
          </cell>
          <cell r="I80" t="str">
            <v>流沙大道-池尾-云落</v>
          </cell>
          <cell r="J80" t="str">
            <v>18</v>
          </cell>
          <cell r="K80" t="str">
            <v>否</v>
          </cell>
          <cell r="L80">
            <v>63798</v>
          </cell>
          <cell r="M80" t="str">
            <v>18</v>
          </cell>
          <cell r="N80" t="str">
            <v>否</v>
          </cell>
          <cell r="O80">
            <v>60878</v>
          </cell>
        </row>
        <row r="81">
          <cell r="F81" t="str">
            <v>粤VR4846</v>
          </cell>
          <cell r="G81" t="str">
            <v>黄色</v>
          </cell>
          <cell r="H81" t="str">
            <v>厦深高铁普宁站-陈厝寨村</v>
          </cell>
          <cell r="I81" t="str">
            <v>流沙大道-池尾-洪阳</v>
          </cell>
          <cell r="J81" t="str">
            <v>28</v>
          </cell>
          <cell r="K81" t="str">
            <v>否</v>
          </cell>
          <cell r="L81">
            <v>65459</v>
          </cell>
          <cell r="M81" t="str">
            <v>28</v>
          </cell>
          <cell r="N81" t="str">
            <v>否</v>
          </cell>
          <cell r="O81">
            <v>62539</v>
          </cell>
        </row>
        <row r="82">
          <cell r="F82" t="str">
            <v>粤VR2333</v>
          </cell>
          <cell r="G82" t="str">
            <v>黄色</v>
          </cell>
          <cell r="H82" t="str">
            <v>流沙-里湖</v>
          </cell>
          <cell r="I82" t="str">
            <v>流沙大道-池尾-梅塘</v>
          </cell>
          <cell r="J82" t="str">
            <v>26</v>
          </cell>
          <cell r="K82" t="str">
            <v>否</v>
          </cell>
          <cell r="L82">
            <v>70817</v>
          </cell>
          <cell r="M82" t="str">
            <v>26</v>
          </cell>
          <cell r="N82" t="str">
            <v>否</v>
          </cell>
          <cell r="O82">
            <v>67897</v>
          </cell>
        </row>
        <row r="83">
          <cell r="F83" t="str">
            <v>粤VR2189</v>
          </cell>
          <cell r="G83" t="str">
            <v>黄色</v>
          </cell>
          <cell r="H83" t="str">
            <v>流沙北街道-高埔</v>
          </cell>
          <cell r="I83" t="str">
            <v>流沙大道-池尾-云落</v>
          </cell>
          <cell r="J83" t="str">
            <v>26</v>
          </cell>
          <cell r="K83" t="str">
            <v>否</v>
          </cell>
          <cell r="L83">
            <v>71595</v>
          </cell>
          <cell r="M83" t="str">
            <v>26</v>
          </cell>
          <cell r="N83" t="str">
            <v>否</v>
          </cell>
          <cell r="O83">
            <v>68675</v>
          </cell>
        </row>
        <row r="84">
          <cell r="F84" t="str">
            <v>粤VR4508</v>
          </cell>
          <cell r="G84" t="str">
            <v>黄色</v>
          </cell>
          <cell r="H84" t="str">
            <v>流沙-奇美</v>
          </cell>
          <cell r="I84" t="str">
            <v>流沙大道-占陇</v>
          </cell>
          <cell r="J84" t="str">
            <v>28</v>
          </cell>
          <cell r="K84" t="str">
            <v>否</v>
          </cell>
          <cell r="L84">
            <v>78569</v>
          </cell>
          <cell r="M84" t="str">
            <v>28</v>
          </cell>
          <cell r="N84" t="str">
            <v>否</v>
          </cell>
          <cell r="O84">
            <v>75649</v>
          </cell>
        </row>
        <row r="85">
          <cell r="F85" t="str">
            <v>粤VR4937</v>
          </cell>
          <cell r="G85" t="str">
            <v>黄色</v>
          </cell>
          <cell r="H85" t="str">
            <v>流沙-碧屿</v>
          </cell>
          <cell r="I85" t="str">
            <v>流沙大道-占陇</v>
          </cell>
          <cell r="J85" t="str">
            <v>19</v>
          </cell>
          <cell r="K85" t="str">
            <v>否</v>
          </cell>
          <cell r="L85">
            <v>97633</v>
          </cell>
          <cell r="M85" t="str">
            <v>19</v>
          </cell>
          <cell r="N85" t="str">
            <v>否</v>
          </cell>
          <cell r="O85">
            <v>94713</v>
          </cell>
        </row>
        <row r="86">
          <cell r="F86" t="str">
            <v>粤VR5097</v>
          </cell>
          <cell r="G86" t="str">
            <v>黄色</v>
          </cell>
          <cell r="H86" t="str">
            <v>流沙-碧屿</v>
          </cell>
          <cell r="I86" t="str">
            <v>流沙大道-占陇</v>
          </cell>
          <cell r="J86" t="str">
            <v>19</v>
          </cell>
          <cell r="K86" t="str">
            <v>否</v>
          </cell>
          <cell r="L86">
            <v>98034</v>
          </cell>
          <cell r="M86" t="str">
            <v>19</v>
          </cell>
          <cell r="N86" t="str">
            <v>否</v>
          </cell>
          <cell r="O86">
            <v>95114</v>
          </cell>
        </row>
        <row r="87">
          <cell r="F87" t="str">
            <v>粤VR2328</v>
          </cell>
          <cell r="G87" t="str">
            <v>黄色</v>
          </cell>
          <cell r="H87" t="str">
            <v>流沙-青洋山</v>
          </cell>
          <cell r="I87" t="str">
            <v>流沙大道-占陇</v>
          </cell>
          <cell r="J87" t="str">
            <v>26</v>
          </cell>
          <cell r="K87" t="str">
            <v>否</v>
          </cell>
          <cell r="L87">
            <v>97622</v>
          </cell>
          <cell r="M87" t="str">
            <v>26</v>
          </cell>
          <cell r="N87" t="str">
            <v>否</v>
          </cell>
          <cell r="O87">
            <v>94702</v>
          </cell>
        </row>
        <row r="88">
          <cell r="F88" t="str">
            <v>粤VR3847</v>
          </cell>
          <cell r="G88" t="str">
            <v>黄色</v>
          </cell>
          <cell r="H88" t="str">
            <v>流沙-大长陇</v>
          </cell>
          <cell r="I88" t="str">
            <v>流沙大道-占陇</v>
          </cell>
          <cell r="J88" t="str">
            <v>26</v>
          </cell>
          <cell r="K88" t="str">
            <v>否</v>
          </cell>
          <cell r="L88">
            <v>97302</v>
          </cell>
          <cell r="M88" t="str">
            <v>26</v>
          </cell>
          <cell r="N88" t="str">
            <v>否</v>
          </cell>
          <cell r="O88">
            <v>94382</v>
          </cell>
        </row>
        <row r="89">
          <cell r="F89" t="str">
            <v>粤VR4497</v>
          </cell>
          <cell r="G89" t="str">
            <v>黄色</v>
          </cell>
          <cell r="H89" t="str">
            <v>流沙火车站-后溪半径村</v>
          </cell>
          <cell r="I89" t="str">
            <v>流沙大道-池尾-高埔-大坪-后溪乡</v>
          </cell>
          <cell r="J89" t="str">
            <v>28</v>
          </cell>
          <cell r="K89" t="str">
            <v>否</v>
          </cell>
          <cell r="L89">
            <v>65541</v>
          </cell>
          <cell r="M89" t="str">
            <v>28</v>
          </cell>
          <cell r="N89" t="str">
            <v>否</v>
          </cell>
          <cell r="O89">
            <v>62621</v>
          </cell>
        </row>
        <row r="90">
          <cell r="F90" t="str">
            <v>粤VR4918</v>
          </cell>
          <cell r="G90" t="str">
            <v>黄色</v>
          </cell>
          <cell r="H90" t="str">
            <v>流沙北街道-高埔</v>
          </cell>
          <cell r="I90" t="str">
            <v>流沙大道-池尾-云落</v>
          </cell>
          <cell r="J90" t="str">
            <v>18</v>
          </cell>
          <cell r="K90" t="str">
            <v>否</v>
          </cell>
          <cell r="L90">
            <v>64594</v>
          </cell>
          <cell r="M90" t="str">
            <v>18</v>
          </cell>
          <cell r="N90" t="str">
            <v>否</v>
          </cell>
          <cell r="O90">
            <v>61674</v>
          </cell>
        </row>
        <row r="91">
          <cell r="F91" t="str">
            <v>粤VR3947</v>
          </cell>
          <cell r="G91" t="str">
            <v>黄色</v>
          </cell>
          <cell r="H91" t="str">
            <v>流沙-大长陇</v>
          </cell>
          <cell r="I91" t="str">
            <v>流沙大道-占陇</v>
          </cell>
          <cell r="J91" t="str">
            <v>26</v>
          </cell>
          <cell r="K91" t="str">
            <v>否</v>
          </cell>
          <cell r="L91">
            <v>97807</v>
          </cell>
          <cell r="M91" t="str">
            <v>26</v>
          </cell>
          <cell r="N91" t="str">
            <v>否</v>
          </cell>
          <cell r="O91">
            <v>94887</v>
          </cell>
        </row>
        <row r="92">
          <cell r="F92" t="str">
            <v>粤VR2319</v>
          </cell>
          <cell r="G92" t="str">
            <v>黄色</v>
          </cell>
          <cell r="H92" t="str">
            <v>流沙北街道-马鞍山</v>
          </cell>
          <cell r="I92" t="str">
            <v>流沙大道-池尾-云落-崩坎</v>
          </cell>
          <cell r="J92" t="str">
            <v>39</v>
          </cell>
          <cell r="K92" t="str">
            <v>否</v>
          </cell>
          <cell r="L92">
            <v>72302</v>
          </cell>
          <cell r="M92" t="str">
            <v>39</v>
          </cell>
          <cell r="N92" t="str">
            <v>否</v>
          </cell>
          <cell r="O92">
            <v>69382</v>
          </cell>
        </row>
        <row r="93">
          <cell r="F93" t="str">
            <v>粤VR4468</v>
          </cell>
          <cell r="G93" t="str">
            <v>黄色</v>
          </cell>
          <cell r="H93" t="str">
            <v>流沙北街道-大坪</v>
          </cell>
          <cell r="I93" t="str">
            <v>流沙大道-池尾-田心</v>
          </cell>
          <cell r="J93" t="str">
            <v>26</v>
          </cell>
          <cell r="K93" t="str">
            <v>否</v>
          </cell>
          <cell r="L93">
            <v>65624</v>
          </cell>
          <cell r="M93" t="str">
            <v>26</v>
          </cell>
          <cell r="N93" t="str">
            <v>否</v>
          </cell>
          <cell r="O93">
            <v>62704</v>
          </cell>
        </row>
        <row r="94">
          <cell r="F94" t="str">
            <v>粤VR4911</v>
          </cell>
          <cell r="G94" t="str">
            <v>黄色</v>
          </cell>
          <cell r="H94" t="str">
            <v>流沙北街道-大坪</v>
          </cell>
          <cell r="I94" t="str">
            <v>流沙大道-池尾-田心</v>
          </cell>
          <cell r="J94" t="str">
            <v>18</v>
          </cell>
          <cell r="K94" t="str">
            <v>否</v>
          </cell>
          <cell r="L94">
            <v>65876</v>
          </cell>
          <cell r="M94" t="str">
            <v>18</v>
          </cell>
          <cell r="N94" t="str">
            <v>否</v>
          </cell>
          <cell r="O94">
            <v>62956</v>
          </cell>
        </row>
        <row r="95">
          <cell r="F95" t="str">
            <v>粤VR4015</v>
          </cell>
          <cell r="G95" t="str">
            <v>黄色</v>
          </cell>
          <cell r="H95" t="str">
            <v>流沙-南陂</v>
          </cell>
          <cell r="I95" t="str">
            <v>流沙大道-占陇</v>
          </cell>
          <cell r="J95" t="str">
            <v>26</v>
          </cell>
          <cell r="K95" t="str">
            <v>否</v>
          </cell>
          <cell r="L95">
            <v>101949</v>
          </cell>
          <cell r="M95" t="str">
            <v>26</v>
          </cell>
          <cell r="N95" t="str">
            <v>否</v>
          </cell>
          <cell r="O95">
            <v>99029</v>
          </cell>
        </row>
        <row r="96">
          <cell r="F96" t="str">
            <v>粤VR1423</v>
          </cell>
          <cell r="G96" t="str">
            <v>黄色</v>
          </cell>
          <cell r="H96" t="str">
            <v>流沙北街道-马鞍山</v>
          </cell>
          <cell r="I96" t="str">
            <v>流沙大道-池尾-云落-崩坎</v>
          </cell>
          <cell r="J96" t="str">
            <v>40</v>
          </cell>
          <cell r="K96" t="str">
            <v>否</v>
          </cell>
          <cell r="L96">
            <v>68244</v>
          </cell>
          <cell r="M96" t="str">
            <v>40</v>
          </cell>
          <cell r="N96" t="str">
            <v>否</v>
          </cell>
          <cell r="O96">
            <v>65324</v>
          </cell>
        </row>
        <row r="97">
          <cell r="F97" t="str">
            <v>粤VR1339</v>
          </cell>
          <cell r="G97" t="str">
            <v>黄色</v>
          </cell>
          <cell r="H97" t="str">
            <v>流沙北街道-高埔</v>
          </cell>
          <cell r="I97" t="str">
            <v>流沙大道-池尾-云落</v>
          </cell>
          <cell r="J97" t="str">
            <v>19</v>
          </cell>
          <cell r="K97" t="str">
            <v>否</v>
          </cell>
          <cell r="L97">
            <v>70237</v>
          </cell>
          <cell r="M97" t="str">
            <v>19</v>
          </cell>
          <cell r="N97" t="str">
            <v>否</v>
          </cell>
          <cell r="O97">
            <v>67317</v>
          </cell>
        </row>
        <row r="98">
          <cell r="F98" t="str">
            <v>粤VR4573</v>
          </cell>
          <cell r="G98" t="str">
            <v>黄色</v>
          </cell>
          <cell r="H98" t="str">
            <v>流沙火车站-后溪半径村</v>
          </cell>
          <cell r="I98" t="str">
            <v>流沙大道-池尾-高埔-大坪-后溪乡</v>
          </cell>
          <cell r="J98" t="str">
            <v>28</v>
          </cell>
          <cell r="K98" t="str">
            <v>否</v>
          </cell>
          <cell r="L98">
            <v>67849</v>
          </cell>
          <cell r="M98" t="str">
            <v>28</v>
          </cell>
          <cell r="N98" t="str">
            <v>否</v>
          </cell>
          <cell r="O98">
            <v>64929</v>
          </cell>
        </row>
        <row r="99">
          <cell r="F99" t="str">
            <v>粤VR4898</v>
          </cell>
          <cell r="G99" t="str">
            <v>黄色</v>
          </cell>
          <cell r="H99" t="str">
            <v>厦深高铁普宁站-陈厝寨村</v>
          </cell>
          <cell r="I99" t="str">
            <v>流沙大道-池尾-洪阳</v>
          </cell>
          <cell r="J99" t="str">
            <v>28</v>
          </cell>
          <cell r="K99" t="str">
            <v>否</v>
          </cell>
          <cell r="L99">
            <v>75819</v>
          </cell>
          <cell r="M99" t="str">
            <v>28</v>
          </cell>
          <cell r="N99" t="str">
            <v>否</v>
          </cell>
          <cell r="O99">
            <v>72899</v>
          </cell>
        </row>
        <row r="100">
          <cell r="F100" t="str">
            <v>粤VR1279</v>
          </cell>
          <cell r="G100" t="str">
            <v>黄色</v>
          </cell>
          <cell r="H100" t="str">
            <v>流沙北街道-马鞍山</v>
          </cell>
          <cell r="I100" t="str">
            <v>流沙大道-池尾-云落-崩坎</v>
          </cell>
          <cell r="J100" t="str">
            <v>17</v>
          </cell>
          <cell r="K100" t="str">
            <v>否</v>
          </cell>
          <cell r="L100">
            <v>67323</v>
          </cell>
          <cell r="M100" t="str">
            <v>17</v>
          </cell>
          <cell r="N100" t="str">
            <v>否</v>
          </cell>
          <cell r="O100">
            <v>64403</v>
          </cell>
        </row>
        <row r="101">
          <cell r="F101" t="str">
            <v>粤VR2303</v>
          </cell>
          <cell r="G101" t="str">
            <v>黄色</v>
          </cell>
          <cell r="H101" t="str">
            <v>流沙-青洋山</v>
          </cell>
          <cell r="I101" t="str">
            <v>流沙大道-占陇</v>
          </cell>
          <cell r="J101" t="str">
            <v>26</v>
          </cell>
          <cell r="K101" t="str">
            <v>否</v>
          </cell>
          <cell r="L101">
            <v>76596</v>
          </cell>
          <cell r="M101" t="str">
            <v>26</v>
          </cell>
          <cell r="N101" t="str">
            <v>否</v>
          </cell>
          <cell r="O101">
            <v>73676</v>
          </cell>
        </row>
        <row r="102">
          <cell r="F102" t="str">
            <v>粤VR4945</v>
          </cell>
          <cell r="G102" t="str">
            <v>黄色</v>
          </cell>
          <cell r="H102" t="str">
            <v>流沙北街道-马鞍山</v>
          </cell>
          <cell r="I102" t="str">
            <v>流沙大道-池尾-云落-崩坎</v>
          </cell>
          <cell r="J102" t="str">
            <v>18</v>
          </cell>
          <cell r="K102" t="str">
            <v>否</v>
          </cell>
          <cell r="L102">
            <v>63779</v>
          </cell>
          <cell r="M102" t="str">
            <v>18</v>
          </cell>
          <cell r="N102" t="str">
            <v>否</v>
          </cell>
          <cell r="O102">
            <v>60859</v>
          </cell>
        </row>
        <row r="103">
          <cell r="F103" t="str">
            <v>粤VR4077</v>
          </cell>
          <cell r="G103" t="str">
            <v>黄色</v>
          </cell>
          <cell r="H103" t="str">
            <v>流沙-高埔</v>
          </cell>
          <cell r="I103" t="str">
            <v>流沙大道-池尾-云落</v>
          </cell>
          <cell r="J103" t="str">
            <v>26</v>
          </cell>
          <cell r="K103" t="str">
            <v>否</v>
          </cell>
          <cell r="L103">
            <v>93290</v>
          </cell>
          <cell r="M103" t="str">
            <v>26</v>
          </cell>
          <cell r="N103" t="str">
            <v>否</v>
          </cell>
          <cell r="O103">
            <v>90370</v>
          </cell>
        </row>
        <row r="104">
          <cell r="F104" t="str">
            <v>粤VR5037</v>
          </cell>
          <cell r="G104" t="str">
            <v>黄色</v>
          </cell>
          <cell r="H104" t="str">
            <v>流沙-青洋山</v>
          </cell>
          <cell r="I104" t="str">
            <v>流沙大道-占陇</v>
          </cell>
          <cell r="J104" t="str">
            <v>19</v>
          </cell>
          <cell r="K104" t="str">
            <v>否</v>
          </cell>
          <cell r="L104">
            <v>98443</v>
          </cell>
          <cell r="M104" t="str">
            <v>19</v>
          </cell>
          <cell r="N104" t="str">
            <v>否</v>
          </cell>
          <cell r="O104">
            <v>95523</v>
          </cell>
        </row>
        <row r="105">
          <cell r="F105" t="str">
            <v>粤VR5099</v>
          </cell>
          <cell r="G105" t="str">
            <v>黄色</v>
          </cell>
          <cell r="H105" t="str">
            <v>流沙-青洋山</v>
          </cell>
          <cell r="I105" t="str">
            <v>流沙大道-占陇</v>
          </cell>
          <cell r="J105" t="str">
            <v>19</v>
          </cell>
          <cell r="K105" t="str">
            <v>否</v>
          </cell>
          <cell r="L105">
            <v>98466</v>
          </cell>
          <cell r="M105" t="str">
            <v>19</v>
          </cell>
          <cell r="N105" t="str">
            <v>否</v>
          </cell>
          <cell r="O105">
            <v>95546</v>
          </cell>
        </row>
        <row r="106">
          <cell r="F106" t="str">
            <v>粤VR5093</v>
          </cell>
          <cell r="G106" t="str">
            <v>黄色</v>
          </cell>
          <cell r="H106" t="str">
            <v>流沙-青洋山</v>
          </cell>
          <cell r="I106" t="str">
            <v>流沙大道-占陇</v>
          </cell>
          <cell r="J106" t="str">
            <v>19</v>
          </cell>
          <cell r="K106" t="str">
            <v>否</v>
          </cell>
          <cell r="L106">
            <v>98093</v>
          </cell>
          <cell r="M106" t="str">
            <v>19</v>
          </cell>
          <cell r="N106" t="str">
            <v>否</v>
          </cell>
          <cell r="O106">
            <v>95173</v>
          </cell>
        </row>
        <row r="107">
          <cell r="F107" t="str">
            <v>粤VR2323</v>
          </cell>
          <cell r="G107" t="str">
            <v>黄色</v>
          </cell>
          <cell r="H107" t="str">
            <v>流沙北街道-高埔</v>
          </cell>
          <cell r="I107" t="str">
            <v>流沙大道-池尾-云落</v>
          </cell>
          <cell r="J107" t="str">
            <v>26</v>
          </cell>
          <cell r="K107" t="str">
            <v>否</v>
          </cell>
          <cell r="L107">
            <v>72833</v>
          </cell>
          <cell r="M107" t="str">
            <v>26</v>
          </cell>
          <cell r="N107" t="str">
            <v>否</v>
          </cell>
          <cell r="O107">
            <v>69913</v>
          </cell>
        </row>
        <row r="108">
          <cell r="F108" t="str">
            <v>粤VR4597</v>
          </cell>
          <cell r="G108" t="str">
            <v>黄色</v>
          </cell>
          <cell r="H108" t="str">
            <v>流沙-磨坑</v>
          </cell>
          <cell r="I108" t="str">
            <v>流沙大道-占陇</v>
          </cell>
          <cell r="J108" t="str">
            <v>28</v>
          </cell>
          <cell r="K108" t="str">
            <v>否</v>
          </cell>
          <cell r="L108">
            <v>104150</v>
          </cell>
          <cell r="M108" t="str">
            <v>28</v>
          </cell>
          <cell r="N108" t="str">
            <v>否</v>
          </cell>
          <cell r="O108">
            <v>101230</v>
          </cell>
        </row>
        <row r="109">
          <cell r="F109" t="str">
            <v>粤VR3047</v>
          </cell>
          <cell r="G109" t="str">
            <v>黄色</v>
          </cell>
          <cell r="H109" t="str">
            <v>流沙-大长陇</v>
          </cell>
          <cell r="I109" t="str">
            <v>流沙大道-占陇</v>
          </cell>
          <cell r="J109" t="str">
            <v>26</v>
          </cell>
          <cell r="K109" t="str">
            <v>否</v>
          </cell>
          <cell r="L109">
            <v>102626</v>
          </cell>
          <cell r="M109" t="str">
            <v>26</v>
          </cell>
          <cell r="N109" t="str">
            <v>否</v>
          </cell>
          <cell r="O109">
            <v>99706</v>
          </cell>
        </row>
        <row r="110">
          <cell r="F110" t="str">
            <v>粤VR4078</v>
          </cell>
          <cell r="G110" t="str">
            <v>黄色</v>
          </cell>
          <cell r="H110" t="str">
            <v>流沙-高埔</v>
          </cell>
          <cell r="I110" t="str">
            <v>流沙大道-池尾-云落</v>
          </cell>
          <cell r="J110" t="str">
            <v>26</v>
          </cell>
          <cell r="K110" t="str">
            <v>否</v>
          </cell>
          <cell r="L110">
            <v>95821</v>
          </cell>
          <cell r="M110" t="str">
            <v>26</v>
          </cell>
          <cell r="N110" t="str">
            <v>否</v>
          </cell>
          <cell r="O110">
            <v>92901</v>
          </cell>
        </row>
        <row r="111">
          <cell r="F111" t="str">
            <v>粤VR4927</v>
          </cell>
          <cell r="G111" t="str">
            <v>黄色</v>
          </cell>
          <cell r="H111" t="str">
            <v>流沙北街道-大坪</v>
          </cell>
          <cell r="I111" t="str">
            <v>流沙大道-池尾-田心</v>
          </cell>
          <cell r="J111" t="str">
            <v>23</v>
          </cell>
          <cell r="K111" t="str">
            <v>否</v>
          </cell>
          <cell r="L111">
            <v>67375</v>
          </cell>
          <cell r="M111" t="str">
            <v>23</v>
          </cell>
          <cell r="N111" t="str">
            <v>否</v>
          </cell>
          <cell r="O111">
            <v>64455</v>
          </cell>
        </row>
        <row r="112">
          <cell r="F112" t="str">
            <v>粤VR3972</v>
          </cell>
          <cell r="G112" t="str">
            <v>黄色</v>
          </cell>
          <cell r="H112" t="str">
            <v>流沙-高埔</v>
          </cell>
          <cell r="I112" t="str">
            <v>流沙大道-池尾-云落</v>
          </cell>
          <cell r="J112" t="str">
            <v>25</v>
          </cell>
          <cell r="K112" t="str">
            <v>否</v>
          </cell>
          <cell r="L112">
            <v>67966</v>
          </cell>
          <cell r="M112" t="str">
            <v>25</v>
          </cell>
          <cell r="N112" t="str">
            <v>否</v>
          </cell>
          <cell r="O112">
            <v>65046</v>
          </cell>
        </row>
        <row r="113">
          <cell r="F113" t="str">
            <v>粤VR5103</v>
          </cell>
          <cell r="G113" t="str">
            <v>黄色</v>
          </cell>
          <cell r="H113" t="str">
            <v>流沙-青洋山</v>
          </cell>
          <cell r="I113" t="str">
            <v>流沙大道-占陇</v>
          </cell>
          <cell r="J113" t="str">
            <v>19</v>
          </cell>
          <cell r="K113" t="str">
            <v>否</v>
          </cell>
          <cell r="L113">
            <v>96401</v>
          </cell>
          <cell r="M113" t="str">
            <v>19</v>
          </cell>
          <cell r="N113" t="str">
            <v>否</v>
          </cell>
          <cell r="O113">
            <v>93481</v>
          </cell>
        </row>
        <row r="114">
          <cell r="F114" t="str">
            <v>粤VR4973</v>
          </cell>
          <cell r="G114" t="str">
            <v>黄色</v>
          </cell>
          <cell r="H114" t="str">
            <v>流沙北街道-大坪</v>
          </cell>
          <cell r="I114" t="str">
            <v>流沙大道-池尾-田心</v>
          </cell>
          <cell r="J114" t="str">
            <v>18</v>
          </cell>
          <cell r="K114" t="str">
            <v>否</v>
          </cell>
          <cell r="L114">
            <v>63509</v>
          </cell>
          <cell r="M114" t="str">
            <v>18</v>
          </cell>
          <cell r="N114" t="str">
            <v>否</v>
          </cell>
          <cell r="O114">
            <v>60589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顺达"/>
    </sheetNames>
    <sheetDataSet>
      <sheetData sheetId="0">
        <row r="3">
          <cell r="E3" t="str">
            <v>车牌号</v>
          </cell>
          <cell r="F3" t="str">
            <v>座位数</v>
          </cell>
          <cell r="G3" t="str">
            <v>通村系数</v>
          </cell>
          <cell r="H3" t="str">
            <v>线路名称</v>
          </cell>
          <cell r="I3" t="str">
            <v>途经地点</v>
          </cell>
          <cell r="J3" t="str">
            <v>线路长度</v>
          </cell>
        </row>
        <row r="4">
          <cell r="E4" t="str">
            <v>粤VR1095</v>
          </cell>
          <cell r="F4" t="str">
            <v>20</v>
          </cell>
          <cell r="G4">
            <v>1</v>
          </cell>
          <cell r="H4" t="str">
            <v>流沙北街道-大坪</v>
          </cell>
          <cell r="I4" t="str">
            <v>流沙大道-池尾-田心</v>
          </cell>
          <cell r="J4">
            <v>45</v>
          </cell>
        </row>
        <row r="5">
          <cell r="E5" t="str">
            <v>粤VR1267</v>
          </cell>
          <cell r="F5" t="str">
            <v>17</v>
          </cell>
          <cell r="G5">
            <v>1</v>
          </cell>
          <cell r="H5" t="str">
            <v>流沙-典詹</v>
          </cell>
          <cell r="I5" t="str">
            <v>流沙大道-池尾-洪阳</v>
          </cell>
          <cell r="J5">
            <v>36</v>
          </cell>
        </row>
        <row r="6">
          <cell r="E6" t="str">
            <v>粤VR1279</v>
          </cell>
          <cell r="F6" t="str">
            <v>17</v>
          </cell>
          <cell r="G6">
            <v>1</v>
          </cell>
          <cell r="H6" t="str">
            <v>流沙北街道-马鞍山</v>
          </cell>
          <cell r="I6" t="str">
            <v>流沙大道-池尾-云落-崩坎</v>
          </cell>
          <cell r="J6">
            <v>29</v>
          </cell>
        </row>
        <row r="7">
          <cell r="E7" t="str">
            <v>粤VR1329</v>
          </cell>
          <cell r="F7" t="str">
            <v>33</v>
          </cell>
          <cell r="G7">
            <v>1</v>
          </cell>
          <cell r="H7" t="str">
            <v>流沙-马鞍山</v>
          </cell>
          <cell r="I7" t="str">
            <v>流沙大道-池尾-云落-崩坎</v>
          </cell>
          <cell r="J7">
            <v>29</v>
          </cell>
        </row>
        <row r="8">
          <cell r="E8" t="str">
            <v>粤VR1339</v>
          </cell>
          <cell r="F8" t="str">
            <v>19</v>
          </cell>
          <cell r="G8">
            <v>1</v>
          </cell>
          <cell r="H8" t="str">
            <v>流沙北街道-高埔</v>
          </cell>
          <cell r="I8" t="str">
            <v>流沙大道-池尾-云落</v>
          </cell>
          <cell r="J8">
            <v>30</v>
          </cell>
        </row>
        <row r="9">
          <cell r="E9" t="str">
            <v>粤VR1423</v>
          </cell>
          <cell r="F9" t="str">
            <v>40</v>
          </cell>
          <cell r="G9">
            <v>1</v>
          </cell>
          <cell r="H9" t="str">
            <v>流沙北街道-马鞍山</v>
          </cell>
          <cell r="I9" t="str">
            <v>流沙大道-池尾-云落-崩坎</v>
          </cell>
          <cell r="J9">
            <v>29</v>
          </cell>
        </row>
        <row r="10">
          <cell r="E10" t="str">
            <v>粤VR1818</v>
          </cell>
          <cell r="F10" t="str">
            <v>23</v>
          </cell>
          <cell r="G10">
            <v>1</v>
          </cell>
          <cell r="H10" t="str">
            <v>流沙北街道-大坪</v>
          </cell>
          <cell r="I10" t="str">
            <v>流沙大道-池尾-田心</v>
          </cell>
          <cell r="J10">
            <v>45</v>
          </cell>
        </row>
        <row r="11">
          <cell r="E11" t="str">
            <v>粤VR1856</v>
          </cell>
          <cell r="F11" t="str">
            <v>19</v>
          </cell>
          <cell r="G11">
            <v>1</v>
          </cell>
          <cell r="H11" t="str">
            <v>流沙北街道-梅林</v>
          </cell>
          <cell r="I11" t="str">
            <v>流沙大道-池尾-云落</v>
          </cell>
          <cell r="J11">
            <v>25</v>
          </cell>
        </row>
        <row r="12">
          <cell r="E12" t="str">
            <v>粤VR2188</v>
          </cell>
          <cell r="F12" t="str">
            <v>41</v>
          </cell>
          <cell r="G12">
            <v>1</v>
          </cell>
          <cell r="H12" t="str">
            <v>流沙-马鞍山</v>
          </cell>
          <cell r="I12" t="str">
            <v>流沙大道-池尾-云落-崩坎</v>
          </cell>
          <cell r="J12">
            <v>29</v>
          </cell>
        </row>
        <row r="13">
          <cell r="E13" t="str">
            <v>粤VR2189</v>
          </cell>
          <cell r="F13" t="str">
            <v>26</v>
          </cell>
          <cell r="G13">
            <v>1</v>
          </cell>
          <cell r="H13" t="str">
            <v>流沙北街道-高埔</v>
          </cell>
          <cell r="I13" t="str">
            <v>流沙大道-池尾-云落</v>
          </cell>
          <cell r="J13">
            <v>29</v>
          </cell>
        </row>
        <row r="14">
          <cell r="E14" t="str">
            <v>粤VR2288</v>
          </cell>
          <cell r="F14" t="str">
            <v>26</v>
          </cell>
          <cell r="G14">
            <v>1</v>
          </cell>
          <cell r="H14" t="str">
            <v>流沙北街道-梅林</v>
          </cell>
          <cell r="I14" t="str">
            <v>流沙大道-池尾-云落</v>
          </cell>
          <cell r="J14">
            <v>25</v>
          </cell>
        </row>
        <row r="15">
          <cell r="E15" t="str">
            <v>粤VR2303</v>
          </cell>
          <cell r="F15" t="str">
            <v>26</v>
          </cell>
          <cell r="G15">
            <v>1</v>
          </cell>
          <cell r="H15" t="str">
            <v>流沙-青洋山</v>
          </cell>
          <cell r="I15" t="str">
            <v>流沙大道-占陇</v>
          </cell>
          <cell r="J15">
            <v>20</v>
          </cell>
        </row>
        <row r="16">
          <cell r="E16" t="str">
            <v>粤VR2319</v>
          </cell>
          <cell r="F16" t="str">
            <v>39</v>
          </cell>
          <cell r="G16">
            <v>1</v>
          </cell>
          <cell r="H16" t="str">
            <v>流沙北街道-马鞍山</v>
          </cell>
          <cell r="I16" t="str">
            <v>流沙大道-池尾-云落-崩坎</v>
          </cell>
          <cell r="J16">
            <v>29</v>
          </cell>
        </row>
        <row r="17">
          <cell r="E17" t="str">
            <v>粤VR2323</v>
          </cell>
          <cell r="F17" t="str">
            <v>26</v>
          </cell>
          <cell r="G17">
            <v>1</v>
          </cell>
          <cell r="H17" t="str">
            <v>流沙北街道-高埔</v>
          </cell>
          <cell r="I17" t="str">
            <v>流沙大道-池尾-云落</v>
          </cell>
          <cell r="J17">
            <v>45</v>
          </cell>
        </row>
        <row r="18">
          <cell r="E18" t="str">
            <v>粤VR2328</v>
          </cell>
          <cell r="F18" t="str">
            <v>26</v>
          </cell>
          <cell r="G18">
            <v>1</v>
          </cell>
          <cell r="H18" t="str">
            <v>流沙-青洋山</v>
          </cell>
          <cell r="I18" t="str">
            <v>流沙大道-占陇</v>
          </cell>
          <cell r="J18">
            <v>20</v>
          </cell>
        </row>
        <row r="19">
          <cell r="E19" t="str">
            <v>粤VR2329</v>
          </cell>
          <cell r="F19" t="str">
            <v>26</v>
          </cell>
          <cell r="G19">
            <v>1</v>
          </cell>
          <cell r="H19" t="str">
            <v>流沙北街道-大坪</v>
          </cell>
          <cell r="I19" t="str">
            <v>流沙大道-池尾-田心</v>
          </cell>
          <cell r="J19">
            <v>45</v>
          </cell>
        </row>
        <row r="20">
          <cell r="E20" t="str">
            <v>粤VR2333</v>
          </cell>
          <cell r="F20" t="str">
            <v>26</v>
          </cell>
          <cell r="G20">
            <v>1</v>
          </cell>
          <cell r="H20" t="str">
            <v>流沙-里湖</v>
          </cell>
          <cell r="I20" t="str">
            <v>流沙大道-池尾-梅塘</v>
          </cell>
          <cell r="J20">
            <v>30</v>
          </cell>
        </row>
        <row r="21">
          <cell r="E21" t="str">
            <v>粤VR2338</v>
          </cell>
          <cell r="F21" t="str">
            <v>26</v>
          </cell>
          <cell r="G21">
            <v>1</v>
          </cell>
          <cell r="H21" t="str">
            <v>流沙-里湖</v>
          </cell>
          <cell r="I21" t="str">
            <v>流沙大道-池尾-梅塘</v>
          </cell>
          <cell r="J21">
            <v>20</v>
          </cell>
        </row>
        <row r="22">
          <cell r="E22" t="str">
            <v>粤VR2378</v>
          </cell>
          <cell r="F22" t="str">
            <v>31</v>
          </cell>
          <cell r="G22">
            <v>1</v>
          </cell>
          <cell r="H22" t="str">
            <v>流沙-典詹</v>
          </cell>
          <cell r="I22" t="str">
            <v>流沙大道-池尾-洪阳</v>
          </cell>
          <cell r="J22">
            <v>20</v>
          </cell>
        </row>
        <row r="23">
          <cell r="E23" t="str">
            <v>粤VR2396</v>
          </cell>
          <cell r="F23" t="str">
            <v>26</v>
          </cell>
          <cell r="G23">
            <v>1</v>
          </cell>
          <cell r="H23" t="str">
            <v>流沙-青洋山</v>
          </cell>
          <cell r="I23" t="str">
            <v>流沙大道-占陇</v>
          </cell>
          <cell r="J23">
            <v>26</v>
          </cell>
        </row>
        <row r="24">
          <cell r="E24" t="str">
            <v>粤VR2647</v>
          </cell>
          <cell r="F24" t="str">
            <v>26</v>
          </cell>
          <cell r="G24">
            <v>1</v>
          </cell>
          <cell r="H24" t="str">
            <v>流沙-奇美</v>
          </cell>
          <cell r="I24" t="str">
            <v>流沙大道-占陇</v>
          </cell>
          <cell r="J24">
            <v>25</v>
          </cell>
        </row>
        <row r="25">
          <cell r="E25" t="str">
            <v>粤VR2847</v>
          </cell>
          <cell r="F25" t="str">
            <v>26</v>
          </cell>
          <cell r="G25">
            <v>1</v>
          </cell>
          <cell r="H25" t="str">
            <v>流沙-奇美</v>
          </cell>
          <cell r="I25" t="str">
            <v>流沙大道-占陇</v>
          </cell>
          <cell r="J25">
            <v>25</v>
          </cell>
        </row>
        <row r="26">
          <cell r="E26" t="str">
            <v>粤VR3047</v>
          </cell>
          <cell r="F26" t="str">
            <v>26</v>
          </cell>
          <cell r="G26">
            <v>1</v>
          </cell>
          <cell r="H26" t="str">
            <v>流沙-大长陇</v>
          </cell>
          <cell r="I26" t="str">
            <v>流沙大道-占陇</v>
          </cell>
          <cell r="J26">
            <v>25</v>
          </cell>
        </row>
        <row r="27">
          <cell r="E27" t="str">
            <v>粤VR3347</v>
          </cell>
          <cell r="F27" t="str">
            <v>26</v>
          </cell>
          <cell r="G27">
            <v>1</v>
          </cell>
          <cell r="H27" t="str">
            <v>流沙-大长陇</v>
          </cell>
          <cell r="I27" t="str">
            <v>流沙大道-占陇</v>
          </cell>
          <cell r="J27">
            <v>25</v>
          </cell>
        </row>
        <row r="28">
          <cell r="E28" t="str">
            <v>粤VR3547</v>
          </cell>
          <cell r="F28" t="str">
            <v>26</v>
          </cell>
          <cell r="G28">
            <v>1</v>
          </cell>
          <cell r="H28" t="str">
            <v>流沙-南陂</v>
          </cell>
          <cell r="I28" t="str">
            <v>流沙大道-占陇</v>
          </cell>
          <cell r="J28">
            <v>25</v>
          </cell>
        </row>
        <row r="29">
          <cell r="E29" t="str">
            <v>粤VR3847</v>
          </cell>
          <cell r="F29" t="str">
            <v>26</v>
          </cell>
          <cell r="G29">
            <v>1</v>
          </cell>
          <cell r="H29" t="str">
            <v>流沙-大长陇</v>
          </cell>
          <cell r="I29" t="str">
            <v>流沙大道-占陇</v>
          </cell>
          <cell r="J29">
            <v>25</v>
          </cell>
        </row>
        <row r="30">
          <cell r="E30" t="str">
            <v>粤VR3922</v>
          </cell>
          <cell r="F30" t="str">
            <v>29</v>
          </cell>
          <cell r="G30">
            <v>1</v>
          </cell>
          <cell r="H30" t="str">
            <v>流沙-坑楼</v>
          </cell>
          <cell r="I30" t="str">
            <v>流沙大道-池尾-大坪</v>
          </cell>
          <cell r="J30">
            <v>51</v>
          </cell>
        </row>
        <row r="31">
          <cell r="E31" t="str">
            <v>粤VR3947</v>
          </cell>
          <cell r="F31" t="str">
            <v>26</v>
          </cell>
          <cell r="G31">
            <v>1</v>
          </cell>
          <cell r="H31" t="str">
            <v>流沙-大长陇</v>
          </cell>
          <cell r="I31" t="str">
            <v>流沙大道-占陇</v>
          </cell>
          <cell r="J31">
            <v>25</v>
          </cell>
        </row>
        <row r="32">
          <cell r="E32" t="str">
            <v>粤VR3969</v>
          </cell>
          <cell r="F32" t="str">
            <v>29</v>
          </cell>
          <cell r="G32">
            <v>1</v>
          </cell>
          <cell r="H32" t="str">
            <v>流沙-坑楼</v>
          </cell>
          <cell r="I32" t="str">
            <v>流沙大道-池尾-大坪</v>
          </cell>
          <cell r="J32">
            <v>51</v>
          </cell>
        </row>
        <row r="33">
          <cell r="E33" t="str">
            <v>粤VR3972</v>
          </cell>
          <cell r="F33" t="str">
            <v>25</v>
          </cell>
          <cell r="G33">
            <v>1</v>
          </cell>
          <cell r="H33" t="str">
            <v>流沙-高埔</v>
          </cell>
          <cell r="I33" t="str">
            <v>流沙大道-池尾-云落</v>
          </cell>
          <cell r="J33">
            <v>30</v>
          </cell>
        </row>
        <row r="34">
          <cell r="E34" t="str">
            <v>粤VR4011</v>
          </cell>
          <cell r="F34" t="str">
            <v>26</v>
          </cell>
          <cell r="G34">
            <v>1</v>
          </cell>
          <cell r="H34" t="str">
            <v>流沙-南陂</v>
          </cell>
          <cell r="I34" t="str">
            <v>流沙大道-占陇</v>
          </cell>
          <cell r="J34">
            <v>25</v>
          </cell>
        </row>
        <row r="35">
          <cell r="E35" t="str">
            <v>粤VR4015</v>
          </cell>
          <cell r="F35" t="str">
            <v>26</v>
          </cell>
          <cell r="G35">
            <v>1</v>
          </cell>
          <cell r="H35" t="str">
            <v>流沙-南陂</v>
          </cell>
          <cell r="I35" t="str">
            <v>流沙大道-占陇</v>
          </cell>
          <cell r="J35">
            <v>25</v>
          </cell>
        </row>
        <row r="36">
          <cell r="E36" t="str">
            <v>粤VR4048</v>
          </cell>
          <cell r="F36" t="str">
            <v>26</v>
          </cell>
          <cell r="G36">
            <v>1</v>
          </cell>
          <cell r="H36" t="str">
            <v>流沙-大坪</v>
          </cell>
          <cell r="I36" t="str">
            <v>流沙大道-池尾-田心</v>
          </cell>
          <cell r="J36">
            <v>45</v>
          </cell>
        </row>
        <row r="37">
          <cell r="E37" t="str">
            <v>粤VR4049</v>
          </cell>
          <cell r="F37" t="str">
            <v>26</v>
          </cell>
          <cell r="G37">
            <v>1</v>
          </cell>
          <cell r="H37" t="str">
            <v>流沙-大坪</v>
          </cell>
          <cell r="I37" t="str">
            <v>流沙大道-池尾-田心</v>
          </cell>
          <cell r="J37">
            <v>45</v>
          </cell>
        </row>
        <row r="38">
          <cell r="E38" t="str">
            <v>粤VR4055</v>
          </cell>
          <cell r="F38" t="str">
            <v>26</v>
          </cell>
          <cell r="G38">
            <v>1</v>
          </cell>
          <cell r="H38" t="str">
            <v>流沙-月屿</v>
          </cell>
          <cell r="I38" t="str">
            <v>流沙大道-占陇</v>
          </cell>
          <cell r="J38">
            <v>26</v>
          </cell>
        </row>
        <row r="39">
          <cell r="E39" t="str">
            <v>粤VR4056</v>
          </cell>
          <cell r="F39" t="str">
            <v>26</v>
          </cell>
          <cell r="G39">
            <v>1</v>
          </cell>
          <cell r="H39" t="str">
            <v>流沙-青洋山</v>
          </cell>
          <cell r="I39" t="str">
            <v>流沙大道-占陇</v>
          </cell>
          <cell r="J39">
            <v>26</v>
          </cell>
        </row>
        <row r="40">
          <cell r="E40" t="str">
            <v>粤VR4058</v>
          </cell>
          <cell r="F40" t="str">
            <v>26</v>
          </cell>
          <cell r="G40">
            <v>1</v>
          </cell>
          <cell r="H40" t="str">
            <v>流沙-奇美</v>
          </cell>
          <cell r="I40" t="str">
            <v>流沙大道-占陇</v>
          </cell>
          <cell r="J40">
            <v>29</v>
          </cell>
        </row>
        <row r="41">
          <cell r="E41" t="str">
            <v>粤VR4059</v>
          </cell>
          <cell r="F41" t="str">
            <v>26</v>
          </cell>
          <cell r="G41">
            <v>1</v>
          </cell>
          <cell r="H41" t="str">
            <v>流沙-奇美</v>
          </cell>
          <cell r="I41" t="str">
            <v>流沙大道-占陇</v>
          </cell>
          <cell r="J41">
            <v>29</v>
          </cell>
        </row>
        <row r="42">
          <cell r="E42" t="str">
            <v>粤VR4067</v>
          </cell>
          <cell r="F42" t="str">
            <v>26</v>
          </cell>
          <cell r="G42">
            <v>1</v>
          </cell>
          <cell r="H42" t="str">
            <v>流沙-月屿</v>
          </cell>
          <cell r="I42" t="str">
            <v>流沙大道-占陇</v>
          </cell>
          <cell r="J42">
            <v>29</v>
          </cell>
        </row>
        <row r="43">
          <cell r="E43" t="str">
            <v>粤VR4069</v>
          </cell>
          <cell r="F43" t="str">
            <v>26</v>
          </cell>
          <cell r="G43">
            <v>1</v>
          </cell>
          <cell r="H43" t="str">
            <v>流沙-高埔</v>
          </cell>
          <cell r="I43" t="str">
            <v>流沙大道-池尾-云落</v>
          </cell>
          <cell r="J43">
            <v>29</v>
          </cell>
        </row>
        <row r="44">
          <cell r="E44" t="str">
            <v>粤VR4077</v>
          </cell>
          <cell r="F44" t="str">
            <v>26</v>
          </cell>
          <cell r="G44">
            <v>1</v>
          </cell>
          <cell r="H44" t="str">
            <v>流沙-高埔</v>
          </cell>
          <cell r="I44" t="str">
            <v>流沙大道-池尾-云落</v>
          </cell>
          <cell r="J44">
            <v>26</v>
          </cell>
        </row>
        <row r="45">
          <cell r="E45" t="str">
            <v>粤VR4078</v>
          </cell>
          <cell r="F45" t="str">
            <v>26</v>
          </cell>
          <cell r="G45">
            <v>1</v>
          </cell>
          <cell r="H45" t="str">
            <v>流沙-高埔</v>
          </cell>
          <cell r="I45" t="str">
            <v>流沙大道-池尾-云落</v>
          </cell>
          <cell r="J45">
            <v>26</v>
          </cell>
        </row>
        <row r="46">
          <cell r="E46" t="str">
            <v>粤VR4147</v>
          </cell>
          <cell r="F46" t="str">
            <v>28</v>
          </cell>
          <cell r="G46">
            <v>1</v>
          </cell>
          <cell r="H46" t="str">
            <v>流沙火车站-后溪半径村</v>
          </cell>
          <cell r="I46" t="str">
            <v>流沙大道-池尾-高埔-大坪-后溪乡</v>
          </cell>
          <cell r="J46">
            <v>77</v>
          </cell>
        </row>
        <row r="47">
          <cell r="E47" t="str">
            <v>粤VR4468</v>
          </cell>
          <cell r="F47" t="str">
            <v>26</v>
          </cell>
          <cell r="G47">
            <v>1</v>
          </cell>
          <cell r="H47" t="str">
            <v>流沙北街道-大坪</v>
          </cell>
          <cell r="I47" t="str">
            <v>流沙大道-池尾-田心</v>
          </cell>
          <cell r="J47">
            <v>45</v>
          </cell>
        </row>
        <row r="48">
          <cell r="E48" t="str">
            <v>粤VR4475</v>
          </cell>
          <cell r="F48" t="str">
            <v>28</v>
          </cell>
          <cell r="G48">
            <v>1</v>
          </cell>
          <cell r="H48" t="str">
            <v>流沙火车站-后溪半径村</v>
          </cell>
          <cell r="I48" t="str">
            <v>流沙大道-池尾-高埔-大坪-后溪乡</v>
          </cell>
          <cell r="J48">
            <v>63</v>
          </cell>
        </row>
        <row r="49">
          <cell r="E49" t="str">
            <v>粤VR4497</v>
          </cell>
          <cell r="F49" t="str">
            <v>28</v>
          </cell>
          <cell r="G49">
            <v>1</v>
          </cell>
          <cell r="H49" t="str">
            <v>流沙火车站-后溪半径村</v>
          </cell>
          <cell r="I49" t="str">
            <v>流沙大道-池尾-高埔-大坪-后溪乡</v>
          </cell>
          <cell r="J49">
            <v>63</v>
          </cell>
        </row>
        <row r="50">
          <cell r="E50" t="str">
            <v>粤VR4508</v>
          </cell>
          <cell r="F50" t="str">
            <v>28</v>
          </cell>
          <cell r="G50">
            <v>1</v>
          </cell>
          <cell r="H50" t="str">
            <v>流沙-奇美</v>
          </cell>
          <cell r="I50" t="str">
            <v>流沙大道-占陇</v>
          </cell>
          <cell r="J50">
            <v>45</v>
          </cell>
        </row>
        <row r="51">
          <cell r="E51" t="str">
            <v>粤VR4527</v>
          </cell>
          <cell r="F51" t="str">
            <v>28</v>
          </cell>
          <cell r="G51">
            <v>1</v>
          </cell>
          <cell r="H51" t="str">
            <v>流沙-奇美</v>
          </cell>
          <cell r="I51" t="str">
            <v>流沙大道-占陇</v>
          </cell>
          <cell r="J51">
            <v>25</v>
          </cell>
        </row>
        <row r="52">
          <cell r="E52" t="str">
            <v>粤VR4537</v>
          </cell>
          <cell r="F52" t="str">
            <v>28</v>
          </cell>
          <cell r="G52">
            <v>1</v>
          </cell>
          <cell r="H52" t="str">
            <v>流沙-奇美</v>
          </cell>
          <cell r="I52" t="str">
            <v>流沙大道-占陇</v>
          </cell>
          <cell r="J52">
            <v>25</v>
          </cell>
        </row>
        <row r="53">
          <cell r="E53" t="str">
            <v>粤VR4543</v>
          </cell>
          <cell r="F53" t="str">
            <v>28</v>
          </cell>
          <cell r="G53">
            <v>1</v>
          </cell>
          <cell r="H53" t="str">
            <v>流沙-磨坑</v>
          </cell>
          <cell r="I53" t="str">
            <v>流沙大道-占陇</v>
          </cell>
          <cell r="J53">
            <v>25</v>
          </cell>
        </row>
        <row r="54">
          <cell r="E54" t="str">
            <v>粤VR4545</v>
          </cell>
          <cell r="F54" t="str">
            <v>28</v>
          </cell>
          <cell r="G54">
            <v>1</v>
          </cell>
          <cell r="H54" t="str">
            <v>流沙-月屿</v>
          </cell>
          <cell r="I54" t="str">
            <v>流沙大道-占陇</v>
          </cell>
          <cell r="J54">
            <v>25</v>
          </cell>
        </row>
        <row r="55">
          <cell r="E55" t="str">
            <v>粤VR4547</v>
          </cell>
          <cell r="F55" t="str">
            <v>28</v>
          </cell>
          <cell r="G55">
            <v>1</v>
          </cell>
          <cell r="H55" t="str">
            <v>流沙-月屿</v>
          </cell>
          <cell r="I55" t="str">
            <v>流沙大道-占陇</v>
          </cell>
          <cell r="J55">
            <v>29</v>
          </cell>
        </row>
        <row r="56">
          <cell r="E56" t="str">
            <v>粤VR4548</v>
          </cell>
          <cell r="F56" t="str">
            <v>28</v>
          </cell>
          <cell r="G56">
            <v>1</v>
          </cell>
          <cell r="H56" t="str">
            <v>流沙-龙门</v>
          </cell>
          <cell r="I56" t="str">
            <v>流沙大道-占陇</v>
          </cell>
          <cell r="J56">
            <v>36</v>
          </cell>
        </row>
        <row r="57">
          <cell r="E57" t="str">
            <v>粤VR4549</v>
          </cell>
          <cell r="F57" t="str">
            <v>28</v>
          </cell>
          <cell r="G57">
            <v>1</v>
          </cell>
          <cell r="H57" t="str">
            <v>流沙-龙门</v>
          </cell>
          <cell r="I57" t="str">
            <v>流沙大道-占陇</v>
          </cell>
          <cell r="J57">
            <v>45</v>
          </cell>
        </row>
        <row r="58">
          <cell r="E58" t="str">
            <v>粤VR4555</v>
          </cell>
          <cell r="F58" t="str">
            <v>28</v>
          </cell>
          <cell r="G58">
            <v>1</v>
          </cell>
          <cell r="H58" t="str">
            <v>流沙-奇美</v>
          </cell>
          <cell r="I58" t="str">
            <v>流沙大道-占陇</v>
          </cell>
          <cell r="J58">
            <v>25</v>
          </cell>
        </row>
        <row r="59">
          <cell r="E59" t="str">
            <v>粤VR4558</v>
          </cell>
          <cell r="F59" t="str">
            <v>28</v>
          </cell>
          <cell r="G59">
            <v>1</v>
          </cell>
          <cell r="H59" t="str">
            <v>流沙北街道-大坪</v>
          </cell>
          <cell r="I59" t="str">
            <v>流沙大道-池尾-田心</v>
          </cell>
          <cell r="J59">
            <v>63</v>
          </cell>
        </row>
        <row r="60">
          <cell r="E60" t="str">
            <v>粤VR4563</v>
          </cell>
          <cell r="F60" t="str">
            <v>28</v>
          </cell>
          <cell r="G60">
            <v>1</v>
          </cell>
          <cell r="H60" t="str">
            <v>流沙火车站-后溪半径村</v>
          </cell>
          <cell r="I60" t="str">
            <v>流沙大道-池尾-高埔-大坪-后溪乡</v>
          </cell>
          <cell r="J60">
            <v>63</v>
          </cell>
        </row>
        <row r="61">
          <cell r="E61" t="str">
            <v>粤VR4573</v>
          </cell>
          <cell r="F61" t="str">
            <v>28</v>
          </cell>
          <cell r="G61">
            <v>1</v>
          </cell>
          <cell r="H61" t="str">
            <v>流沙火车站-后溪半径村</v>
          </cell>
          <cell r="I61" t="str">
            <v>流沙大道-池尾-高埔-大坪-后溪乡</v>
          </cell>
          <cell r="J61">
            <v>63</v>
          </cell>
        </row>
        <row r="62">
          <cell r="E62" t="str">
            <v>粤VR4575</v>
          </cell>
          <cell r="F62" t="str">
            <v>28</v>
          </cell>
          <cell r="G62">
            <v>1</v>
          </cell>
          <cell r="H62" t="str">
            <v>流沙火车站-后溪半径村</v>
          </cell>
          <cell r="I62" t="str">
            <v>流沙大道-池尾-高埔-大坪-后溪乡</v>
          </cell>
          <cell r="J62">
            <v>63</v>
          </cell>
        </row>
        <row r="63">
          <cell r="E63" t="str">
            <v>粤VR4577</v>
          </cell>
          <cell r="F63" t="str">
            <v>28</v>
          </cell>
          <cell r="G63">
            <v>1</v>
          </cell>
          <cell r="H63" t="str">
            <v>流沙火车站-后溪半径村</v>
          </cell>
          <cell r="I63" t="str">
            <v>流沙大道-池尾-高埔-大坪-后溪乡</v>
          </cell>
          <cell r="J63">
            <v>63</v>
          </cell>
        </row>
        <row r="64">
          <cell r="E64" t="str">
            <v>粤VR4580</v>
          </cell>
          <cell r="F64" t="str">
            <v>28</v>
          </cell>
          <cell r="G64">
            <v>1</v>
          </cell>
          <cell r="H64" t="str">
            <v>流沙火车站-后溪半径村</v>
          </cell>
          <cell r="I64" t="str">
            <v>流沙大道-池尾-高埔-大坪-后溪乡</v>
          </cell>
          <cell r="J64">
            <v>63</v>
          </cell>
        </row>
        <row r="65">
          <cell r="E65" t="str">
            <v>粤VR4587</v>
          </cell>
          <cell r="F65" t="str">
            <v>28</v>
          </cell>
          <cell r="G65">
            <v>1</v>
          </cell>
          <cell r="H65" t="str">
            <v>流沙火车站-后溪半径村</v>
          </cell>
          <cell r="I65" t="str">
            <v>流沙大道-池尾-高埔-大坪-后溪乡</v>
          </cell>
          <cell r="J65">
            <v>63</v>
          </cell>
        </row>
        <row r="66">
          <cell r="E66" t="str">
            <v>粤VR4588</v>
          </cell>
          <cell r="F66" t="str">
            <v>28</v>
          </cell>
          <cell r="G66">
            <v>1</v>
          </cell>
          <cell r="H66" t="str">
            <v>流沙北街道-梅林</v>
          </cell>
          <cell r="I66" t="str">
            <v>流沙大道-池尾-云落</v>
          </cell>
          <cell r="J66">
            <v>29</v>
          </cell>
        </row>
        <row r="67">
          <cell r="E67" t="str">
            <v>粤VR4597</v>
          </cell>
          <cell r="F67" t="str">
            <v>28</v>
          </cell>
          <cell r="G67">
            <v>1</v>
          </cell>
          <cell r="H67" t="str">
            <v>流沙-磨坑</v>
          </cell>
          <cell r="I67" t="str">
            <v>流沙大道-占陇</v>
          </cell>
          <cell r="J67">
            <v>25</v>
          </cell>
        </row>
        <row r="68">
          <cell r="E68" t="str">
            <v>粤VR4603</v>
          </cell>
          <cell r="F68" t="str">
            <v>28</v>
          </cell>
          <cell r="G68">
            <v>1</v>
          </cell>
          <cell r="H68" t="str">
            <v>流沙火车站-后溪半径村</v>
          </cell>
          <cell r="I68" t="str">
            <v>流沙大道-池尾-高埔-大坪-后溪乡</v>
          </cell>
          <cell r="J68">
            <v>63</v>
          </cell>
        </row>
        <row r="69">
          <cell r="E69" t="str">
            <v>粤VR4617</v>
          </cell>
          <cell r="F69" t="str">
            <v>18</v>
          </cell>
          <cell r="G69">
            <v>1</v>
          </cell>
          <cell r="H69" t="str">
            <v>流沙北街道-高埔</v>
          </cell>
          <cell r="I69" t="str">
            <v>流沙大道-池尾-云落</v>
          </cell>
          <cell r="J69">
            <v>51</v>
          </cell>
        </row>
        <row r="70">
          <cell r="E70" t="str">
            <v>粤VR4627</v>
          </cell>
          <cell r="F70" t="str">
            <v>21</v>
          </cell>
          <cell r="G70">
            <v>1</v>
          </cell>
          <cell r="H70" t="str">
            <v>流沙-典詹</v>
          </cell>
          <cell r="I70" t="str">
            <v>流沙大道-池尾-洪阳</v>
          </cell>
          <cell r="J70">
            <v>36</v>
          </cell>
        </row>
        <row r="71">
          <cell r="E71" t="str">
            <v>粤VR4637</v>
          </cell>
          <cell r="F71" t="str">
            <v>18</v>
          </cell>
          <cell r="G71">
            <v>1</v>
          </cell>
          <cell r="H71" t="str">
            <v>流沙北街道-梅林</v>
          </cell>
          <cell r="I71" t="str">
            <v>流沙大道-池尾-云落</v>
          </cell>
          <cell r="J71">
            <v>45</v>
          </cell>
        </row>
        <row r="72">
          <cell r="E72" t="str">
            <v>粤VR4670</v>
          </cell>
          <cell r="F72" t="str">
            <v>18</v>
          </cell>
          <cell r="G72">
            <v>1</v>
          </cell>
          <cell r="H72" t="str">
            <v>流沙北街道-大坪</v>
          </cell>
          <cell r="I72" t="str">
            <v>流沙大道-池尾-田心</v>
          </cell>
          <cell r="J72">
            <v>45</v>
          </cell>
        </row>
        <row r="73">
          <cell r="E73" t="str">
            <v>粤VR4817</v>
          </cell>
          <cell r="F73" t="str">
            <v>18</v>
          </cell>
          <cell r="G73">
            <v>1</v>
          </cell>
          <cell r="H73" t="str">
            <v>流沙北街道-梅林</v>
          </cell>
          <cell r="I73" t="str">
            <v>流沙大道-池尾-云落</v>
          </cell>
          <cell r="J73">
            <v>29</v>
          </cell>
        </row>
        <row r="74">
          <cell r="E74" t="str">
            <v>粤VR4846</v>
          </cell>
          <cell r="F74" t="str">
            <v>28</v>
          </cell>
          <cell r="G74">
            <v>1</v>
          </cell>
          <cell r="H74" t="str">
            <v>厦深高铁普宁站-陈厝寨村</v>
          </cell>
          <cell r="I74" t="str">
            <v>流沙大道-池尾-洪阳</v>
          </cell>
          <cell r="J74">
            <v>36</v>
          </cell>
        </row>
        <row r="75">
          <cell r="E75" t="str">
            <v>粤VR4847</v>
          </cell>
          <cell r="F75" t="str">
            <v>45</v>
          </cell>
          <cell r="G75">
            <v>1</v>
          </cell>
          <cell r="H75" t="str">
            <v>流沙北街道-大坪</v>
          </cell>
          <cell r="I75" t="str">
            <v>流沙大道-池尾-田心</v>
          </cell>
          <cell r="J75">
            <v>45</v>
          </cell>
        </row>
        <row r="76">
          <cell r="E76" t="str">
            <v>粤VR4897</v>
          </cell>
          <cell r="F76" t="str">
            <v>28</v>
          </cell>
          <cell r="G76">
            <v>1</v>
          </cell>
          <cell r="H76" t="str">
            <v>厦深高铁普宁站-陈厝寨村</v>
          </cell>
          <cell r="I76" t="str">
            <v>流沙大道-池尾-洪阳</v>
          </cell>
          <cell r="J76">
            <v>36</v>
          </cell>
        </row>
        <row r="77">
          <cell r="E77" t="str">
            <v>粤VR4898</v>
          </cell>
          <cell r="F77" t="str">
            <v>28</v>
          </cell>
          <cell r="G77">
            <v>1</v>
          </cell>
          <cell r="H77" t="str">
            <v>厦深高铁普宁站-陈厝寨村</v>
          </cell>
          <cell r="I77" t="str">
            <v>流沙大道-池尾-洪阳</v>
          </cell>
          <cell r="J77">
            <v>26</v>
          </cell>
        </row>
        <row r="78">
          <cell r="E78" t="str">
            <v>粤VR4911</v>
          </cell>
          <cell r="F78" t="str">
            <v>18</v>
          </cell>
          <cell r="G78">
            <v>1</v>
          </cell>
          <cell r="H78" t="str">
            <v>流沙北街道-大坪</v>
          </cell>
          <cell r="I78" t="str">
            <v>流沙大道-池尾-田心</v>
          </cell>
          <cell r="J78">
            <v>45</v>
          </cell>
        </row>
        <row r="79">
          <cell r="E79" t="str">
            <v>粤VR4912</v>
          </cell>
          <cell r="F79" t="str">
            <v>18</v>
          </cell>
          <cell r="G79">
            <v>1</v>
          </cell>
          <cell r="H79" t="str">
            <v>流沙北街道-梅林</v>
          </cell>
          <cell r="I79" t="str">
            <v>流沙大道-池尾-云落</v>
          </cell>
          <cell r="J79">
            <v>29</v>
          </cell>
        </row>
        <row r="80">
          <cell r="E80" t="str">
            <v>粤VR4913</v>
          </cell>
          <cell r="F80" t="str">
            <v>18</v>
          </cell>
          <cell r="G80">
            <v>1</v>
          </cell>
          <cell r="H80" t="str">
            <v>流沙-梅林</v>
          </cell>
          <cell r="I80" t="str">
            <v>流沙大道-池尾-云落</v>
          </cell>
          <cell r="J80">
            <v>29</v>
          </cell>
        </row>
        <row r="81">
          <cell r="E81" t="str">
            <v>粤VR4917</v>
          </cell>
          <cell r="F81" t="str">
            <v>21</v>
          </cell>
          <cell r="G81">
            <v>1</v>
          </cell>
          <cell r="H81" t="str">
            <v>流沙-典詹</v>
          </cell>
          <cell r="I81" t="str">
            <v>流沙大道-池尾-洪阳</v>
          </cell>
          <cell r="J81">
            <v>36</v>
          </cell>
        </row>
        <row r="82">
          <cell r="E82" t="str">
            <v>粤VR4918</v>
          </cell>
          <cell r="F82" t="str">
            <v>18</v>
          </cell>
          <cell r="G82">
            <v>1</v>
          </cell>
          <cell r="H82" t="str">
            <v>流沙北街道-高埔</v>
          </cell>
          <cell r="I82" t="str">
            <v>流沙大道-池尾-云落</v>
          </cell>
          <cell r="J82">
            <v>30</v>
          </cell>
        </row>
        <row r="83">
          <cell r="E83" t="str">
            <v>粤VR4919</v>
          </cell>
          <cell r="F83" t="str">
            <v>18</v>
          </cell>
          <cell r="G83">
            <v>1</v>
          </cell>
          <cell r="H83" t="str">
            <v>流沙北街道-大坪</v>
          </cell>
          <cell r="I83" t="str">
            <v>流沙大道-池尾-田心</v>
          </cell>
          <cell r="J83">
            <v>45</v>
          </cell>
        </row>
        <row r="84">
          <cell r="E84" t="str">
            <v>粤VR4921</v>
          </cell>
          <cell r="F84" t="str">
            <v>18</v>
          </cell>
          <cell r="G84">
            <v>1</v>
          </cell>
          <cell r="H84" t="str">
            <v>流沙北街道-大坪</v>
          </cell>
          <cell r="I84" t="str">
            <v>流沙大道-池尾-田心</v>
          </cell>
          <cell r="J84">
            <v>45</v>
          </cell>
        </row>
        <row r="85">
          <cell r="E85" t="str">
            <v>粤VR4926</v>
          </cell>
          <cell r="F85" t="str">
            <v>18</v>
          </cell>
          <cell r="G85">
            <v>1</v>
          </cell>
          <cell r="H85" t="str">
            <v>流沙北街道-大坪</v>
          </cell>
          <cell r="I85" t="str">
            <v>流沙大道-池尾-田心</v>
          </cell>
          <cell r="J85">
            <v>45</v>
          </cell>
        </row>
        <row r="86">
          <cell r="E86" t="str">
            <v>粤VR4927</v>
          </cell>
          <cell r="F86" t="str">
            <v>23</v>
          </cell>
          <cell r="G86">
            <v>1</v>
          </cell>
          <cell r="H86" t="str">
            <v>流沙北街道-大坪</v>
          </cell>
          <cell r="I86" t="str">
            <v>流沙大道-池尾-田心</v>
          </cell>
          <cell r="J86">
            <v>45</v>
          </cell>
        </row>
        <row r="87">
          <cell r="E87" t="str">
            <v>粤VR4929</v>
          </cell>
          <cell r="F87" t="str">
            <v>23</v>
          </cell>
          <cell r="G87">
            <v>1</v>
          </cell>
          <cell r="H87" t="str">
            <v>流沙北街道-大坪</v>
          </cell>
          <cell r="I87" t="str">
            <v>流沙大道-池尾-田心</v>
          </cell>
          <cell r="J87">
            <v>45</v>
          </cell>
        </row>
        <row r="88">
          <cell r="E88" t="str">
            <v>粤VR4937</v>
          </cell>
          <cell r="F88" t="str">
            <v>19</v>
          </cell>
          <cell r="G88">
            <v>1</v>
          </cell>
          <cell r="H88" t="str">
            <v>流沙-碧屿</v>
          </cell>
          <cell r="I88" t="str">
            <v>流沙大道-占陇</v>
          </cell>
          <cell r="J88">
            <v>26</v>
          </cell>
        </row>
        <row r="89">
          <cell r="E89" t="str">
            <v>粤VR4938</v>
          </cell>
          <cell r="F89" t="str">
            <v>18</v>
          </cell>
          <cell r="G89">
            <v>1</v>
          </cell>
          <cell r="H89" t="str">
            <v>流沙北街道-高埔</v>
          </cell>
          <cell r="I89" t="str">
            <v>流沙大道-池尾-云落</v>
          </cell>
          <cell r="J89">
            <v>30</v>
          </cell>
        </row>
        <row r="90">
          <cell r="E90" t="str">
            <v>粤VR4945</v>
          </cell>
          <cell r="F90" t="str">
            <v>18</v>
          </cell>
          <cell r="G90">
            <v>1</v>
          </cell>
          <cell r="H90" t="str">
            <v>流沙北街道-马鞍山</v>
          </cell>
          <cell r="I90" t="str">
            <v>流沙大道-池尾-云落-崩坎</v>
          </cell>
          <cell r="J90">
            <v>45</v>
          </cell>
        </row>
        <row r="91">
          <cell r="E91" t="str">
            <v>粤VR4947</v>
          </cell>
          <cell r="F91" t="str">
            <v>19</v>
          </cell>
          <cell r="G91">
            <v>1</v>
          </cell>
          <cell r="H91" t="str">
            <v>流沙-碧屿</v>
          </cell>
          <cell r="I91" t="str">
            <v>流沙大道-占陇</v>
          </cell>
          <cell r="J91">
            <v>24</v>
          </cell>
        </row>
        <row r="92">
          <cell r="E92" t="str">
            <v>粤VR4967</v>
          </cell>
          <cell r="F92" t="str">
            <v>21</v>
          </cell>
          <cell r="G92">
            <v>1</v>
          </cell>
          <cell r="H92" t="str">
            <v>流沙-典詹</v>
          </cell>
          <cell r="I92" t="str">
            <v>流沙大道-池尾-洪阳</v>
          </cell>
          <cell r="J92">
            <v>36</v>
          </cell>
        </row>
        <row r="93">
          <cell r="E93" t="str">
            <v>粤VR4968</v>
          </cell>
          <cell r="F93" t="str">
            <v>21</v>
          </cell>
          <cell r="G93">
            <v>1</v>
          </cell>
          <cell r="H93" t="str">
            <v>流沙-麒麟</v>
          </cell>
          <cell r="I93" t="str">
            <v>流沙大道-占陇</v>
          </cell>
          <cell r="J93">
            <v>36</v>
          </cell>
        </row>
        <row r="94">
          <cell r="E94" t="str">
            <v>粤VR4973</v>
          </cell>
          <cell r="F94" t="str">
            <v>18</v>
          </cell>
          <cell r="G94">
            <v>1</v>
          </cell>
          <cell r="H94" t="str">
            <v>流沙北街道-大坪</v>
          </cell>
          <cell r="I94" t="str">
            <v>流沙大道-池尾-田心</v>
          </cell>
          <cell r="J94">
            <v>45</v>
          </cell>
        </row>
        <row r="95">
          <cell r="E95" t="str">
            <v>粤VR4975</v>
          </cell>
          <cell r="F95" t="str">
            <v>21</v>
          </cell>
          <cell r="G95">
            <v>1</v>
          </cell>
          <cell r="H95" t="str">
            <v>流沙-典詹</v>
          </cell>
          <cell r="I95" t="str">
            <v>流沙大道-池尾-洪阳</v>
          </cell>
          <cell r="J95">
            <v>36</v>
          </cell>
        </row>
        <row r="96">
          <cell r="E96" t="str">
            <v>粤VR4976</v>
          </cell>
          <cell r="F96" t="str">
            <v>28</v>
          </cell>
          <cell r="G96">
            <v>1</v>
          </cell>
          <cell r="H96" t="str">
            <v>流沙北街道-高埔</v>
          </cell>
          <cell r="I96" t="str">
            <v>流沙大道-池尾-云落</v>
          </cell>
          <cell r="J96">
            <v>30</v>
          </cell>
        </row>
        <row r="97">
          <cell r="E97" t="str">
            <v>粤VR4977</v>
          </cell>
          <cell r="F97" t="str">
            <v>23</v>
          </cell>
          <cell r="G97">
            <v>1</v>
          </cell>
          <cell r="H97" t="str">
            <v>流沙北街道-高埔</v>
          </cell>
          <cell r="I97" t="str">
            <v>流沙大道-池尾-云落</v>
          </cell>
          <cell r="J97">
            <v>30</v>
          </cell>
        </row>
        <row r="98">
          <cell r="E98" t="str">
            <v>粤VR4978</v>
          </cell>
          <cell r="F98" t="str">
            <v>18</v>
          </cell>
          <cell r="G98">
            <v>1</v>
          </cell>
          <cell r="H98" t="str">
            <v>流沙北街道-大坪</v>
          </cell>
          <cell r="I98" t="str">
            <v>流沙大道-池尾-田心</v>
          </cell>
          <cell r="J98">
            <v>45</v>
          </cell>
        </row>
        <row r="99">
          <cell r="E99" t="str">
            <v>粤VR4986</v>
          </cell>
          <cell r="F99" t="str">
            <v>28</v>
          </cell>
          <cell r="G99">
            <v>1</v>
          </cell>
          <cell r="H99" t="str">
            <v>流沙北街道-梅林</v>
          </cell>
          <cell r="I99" t="str">
            <v>流沙大道-池尾-云落</v>
          </cell>
          <cell r="J99">
            <v>29</v>
          </cell>
        </row>
        <row r="100">
          <cell r="E100" t="str">
            <v>粤VR5037</v>
          </cell>
          <cell r="F100" t="str">
            <v>19</v>
          </cell>
          <cell r="G100">
            <v>1</v>
          </cell>
          <cell r="H100" t="str">
            <v>流沙-青洋山</v>
          </cell>
          <cell r="I100" t="str">
            <v>流沙大道-占陇</v>
          </cell>
          <cell r="J100">
            <v>24</v>
          </cell>
        </row>
        <row r="101">
          <cell r="E101" t="str">
            <v>粤VR5067</v>
          </cell>
          <cell r="F101" t="str">
            <v>28</v>
          </cell>
          <cell r="G101">
            <v>1</v>
          </cell>
          <cell r="H101" t="str">
            <v>流沙-典竹</v>
          </cell>
          <cell r="I101" t="str">
            <v>流沙大道-池尾-洪阳</v>
          </cell>
          <cell r="J101">
            <v>36</v>
          </cell>
        </row>
        <row r="102">
          <cell r="E102" t="str">
            <v>粤VR5077</v>
          </cell>
          <cell r="F102" t="str">
            <v>19</v>
          </cell>
          <cell r="G102">
            <v>1</v>
          </cell>
          <cell r="H102" t="str">
            <v>流沙-青洋山</v>
          </cell>
          <cell r="I102" t="str">
            <v>流沙大道-占陇</v>
          </cell>
          <cell r="J102">
            <v>24</v>
          </cell>
        </row>
        <row r="103">
          <cell r="E103" t="str">
            <v>粤VR5079</v>
          </cell>
          <cell r="F103" t="str">
            <v>19</v>
          </cell>
          <cell r="G103">
            <v>1</v>
          </cell>
          <cell r="H103" t="str">
            <v>流沙-青洋山</v>
          </cell>
          <cell r="I103" t="str">
            <v>流沙大道-占陇</v>
          </cell>
          <cell r="J103">
            <v>24</v>
          </cell>
        </row>
        <row r="104">
          <cell r="E104" t="str">
            <v>粤VR5086</v>
          </cell>
          <cell r="F104" t="str">
            <v>19</v>
          </cell>
          <cell r="G104">
            <v>1</v>
          </cell>
          <cell r="H104" t="str">
            <v>流沙-青洋山</v>
          </cell>
          <cell r="I104" t="str">
            <v>流沙大道-占陇</v>
          </cell>
          <cell r="J104">
            <v>24</v>
          </cell>
        </row>
        <row r="105">
          <cell r="E105" t="str">
            <v>粤VR5087</v>
          </cell>
          <cell r="F105" t="str">
            <v>19</v>
          </cell>
          <cell r="G105">
            <v>1</v>
          </cell>
          <cell r="H105" t="str">
            <v>流沙-青洋山</v>
          </cell>
          <cell r="I105" t="str">
            <v>流沙大道-占陇</v>
          </cell>
          <cell r="J105">
            <v>24</v>
          </cell>
        </row>
        <row r="106">
          <cell r="E106" t="str">
            <v>粤VR5093</v>
          </cell>
          <cell r="F106" t="str">
            <v>19</v>
          </cell>
          <cell r="G106">
            <v>1</v>
          </cell>
          <cell r="H106" t="str">
            <v>流沙-青洋山</v>
          </cell>
          <cell r="I106" t="str">
            <v>流沙大道-占陇</v>
          </cell>
          <cell r="J106">
            <v>24</v>
          </cell>
        </row>
        <row r="107">
          <cell r="E107" t="str">
            <v>粤VR5095</v>
          </cell>
          <cell r="F107" t="str">
            <v>19</v>
          </cell>
          <cell r="G107">
            <v>1</v>
          </cell>
          <cell r="H107" t="str">
            <v>流沙-青洋山</v>
          </cell>
          <cell r="I107" t="str">
            <v>流沙大道-占陇</v>
          </cell>
          <cell r="J107">
            <v>24</v>
          </cell>
        </row>
        <row r="108">
          <cell r="E108" t="str">
            <v>粤VR5096</v>
          </cell>
          <cell r="F108" t="str">
            <v>19</v>
          </cell>
          <cell r="G108">
            <v>1</v>
          </cell>
          <cell r="H108" t="str">
            <v>流沙-青洋山</v>
          </cell>
          <cell r="I108" t="str">
            <v>流沙大道-占陇</v>
          </cell>
          <cell r="J108">
            <v>24</v>
          </cell>
        </row>
        <row r="109">
          <cell r="E109" t="str">
            <v>粤VR5097</v>
          </cell>
          <cell r="F109" t="str">
            <v>19</v>
          </cell>
          <cell r="G109">
            <v>1</v>
          </cell>
          <cell r="H109" t="str">
            <v>流沙-碧屿</v>
          </cell>
          <cell r="I109" t="str">
            <v>流沙大道-占陇</v>
          </cell>
          <cell r="J109">
            <v>24</v>
          </cell>
        </row>
        <row r="110">
          <cell r="E110" t="str">
            <v>粤VR5099</v>
          </cell>
          <cell r="F110" t="str">
            <v>19</v>
          </cell>
          <cell r="G110">
            <v>1</v>
          </cell>
          <cell r="H110" t="str">
            <v>流沙-青洋山</v>
          </cell>
          <cell r="I110" t="str">
            <v>流沙大道-占陇</v>
          </cell>
          <cell r="J110">
            <v>24</v>
          </cell>
        </row>
        <row r="111">
          <cell r="E111" t="str">
            <v>粤VR5103</v>
          </cell>
          <cell r="F111" t="str">
            <v>19</v>
          </cell>
          <cell r="G111">
            <v>1</v>
          </cell>
          <cell r="H111" t="str">
            <v>流沙-青洋山</v>
          </cell>
          <cell r="I111" t="str">
            <v>流沙大道-占陇</v>
          </cell>
          <cell r="J111">
            <v>24</v>
          </cell>
        </row>
        <row r="112">
          <cell r="E112" t="str">
            <v>粤VR5142</v>
          </cell>
          <cell r="F112" t="str">
            <v>28</v>
          </cell>
          <cell r="G112">
            <v>1</v>
          </cell>
          <cell r="H112" t="str">
            <v>流沙北街道-梅林</v>
          </cell>
          <cell r="I112" t="str">
            <v>流沙大道-池尾-云落</v>
          </cell>
          <cell r="J112">
            <v>51</v>
          </cell>
        </row>
        <row r="113">
          <cell r="E113" t="str">
            <v>粤VR5176</v>
          </cell>
          <cell r="F113" t="str">
            <v>18</v>
          </cell>
          <cell r="G113">
            <v>1</v>
          </cell>
          <cell r="H113" t="str">
            <v>流沙北街道-大坪</v>
          </cell>
          <cell r="I113" t="str">
            <v>流沙大道-池尾-田心</v>
          </cell>
          <cell r="J113">
            <v>45</v>
          </cell>
        </row>
        <row r="114">
          <cell r="E114" t="str">
            <v>粤VR5408</v>
          </cell>
          <cell r="F114" t="str">
            <v>24</v>
          </cell>
          <cell r="G114">
            <v>1</v>
          </cell>
          <cell r="H114" t="str">
            <v>流沙-典竹</v>
          </cell>
          <cell r="I114" t="str">
            <v>流沙大道-池尾-洪阳</v>
          </cell>
          <cell r="J114">
            <v>36</v>
          </cell>
        </row>
        <row r="115">
          <cell r="E115" t="str">
            <v>粤VR5411</v>
          </cell>
          <cell r="F115" t="str">
            <v>28</v>
          </cell>
          <cell r="G115">
            <v>1</v>
          </cell>
          <cell r="H115" t="str">
            <v>流沙北街道-梅林</v>
          </cell>
          <cell r="I115" t="str">
            <v>流沙大道-池尾-云落</v>
          </cell>
          <cell r="J115">
            <v>29</v>
          </cell>
        </row>
        <row r="116">
          <cell r="E116" t="str">
            <v>粤VR5463</v>
          </cell>
          <cell r="F116" t="str">
            <v>28</v>
          </cell>
          <cell r="G116">
            <v>1</v>
          </cell>
          <cell r="H116" t="str">
            <v>流沙-典竹</v>
          </cell>
          <cell r="I116" t="str">
            <v>流沙大道-池尾-洪阳</v>
          </cell>
          <cell r="J116">
            <v>36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3">
          <cell r="D3" t="str">
            <v>车牌号</v>
          </cell>
          <cell r="E3" t="str">
            <v>线路名称</v>
          </cell>
          <cell r="F3" t="str">
            <v>途经主要地点</v>
          </cell>
          <cell r="G3" t="str">
            <v>线路长度(公里)</v>
          </cell>
        </row>
        <row r="4">
          <cell r="D4" t="str">
            <v>粤VR4172</v>
          </cell>
          <cell r="E4" t="str">
            <v>流沙西街道-占陇</v>
          </cell>
          <cell r="F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4">
            <v>12</v>
          </cell>
        </row>
        <row r="5">
          <cell r="D5" t="str">
            <v>粤VR4196</v>
          </cell>
          <cell r="E5" t="str">
            <v>流沙西街道-占陇</v>
          </cell>
          <cell r="F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5">
            <v>12</v>
          </cell>
        </row>
        <row r="6">
          <cell r="D6" t="str">
            <v>粤VR4199</v>
          </cell>
          <cell r="E6" t="str">
            <v>流沙西街道-占陇</v>
          </cell>
          <cell r="F6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6">
            <v>12</v>
          </cell>
        </row>
        <row r="7">
          <cell r="D7" t="str">
            <v>粤VR4825</v>
          </cell>
          <cell r="E7" t="str">
            <v>流沙北街道-占陇</v>
          </cell>
          <cell r="F7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7">
            <v>12</v>
          </cell>
        </row>
        <row r="8">
          <cell r="D8" t="str">
            <v>粤VR4198</v>
          </cell>
          <cell r="E8" t="str">
            <v>流沙西街道-南径</v>
          </cell>
          <cell r="F8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8">
            <v>23</v>
          </cell>
        </row>
        <row r="9">
          <cell r="D9" t="str">
            <v>粤VR4665</v>
          </cell>
          <cell r="E9" t="str">
            <v>流沙北街道-南径</v>
          </cell>
          <cell r="F9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9">
            <v>23</v>
          </cell>
        </row>
        <row r="10">
          <cell r="D10" t="str">
            <v>粤VR4512</v>
          </cell>
          <cell r="E10" t="str">
            <v>流沙北街道-麒麟</v>
          </cell>
          <cell r="F10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G10">
            <v>35</v>
          </cell>
        </row>
        <row r="11">
          <cell r="D11" t="str">
            <v>粤VR4885</v>
          </cell>
          <cell r="E11" t="str">
            <v>流沙北街道-大坪</v>
          </cell>
          <cell r="F11" t="str">
            <v>汽车总站、市政府、华侨医院、赤华路口、明华园、广达路口、普宁政务中心、华侨中学、池尾大圆、云落、田心、崩坎、葵坑、高埔、长坑、大坪</v>
          </cell>
          <cell r="G11">
            <v>34</v>
          </cell>
        </row>
        <row r="12">
          <cell r="D12" t="str">
            <v>粤VR4429</v>
          </cell>
          <cell r="E12" t="str">
            <v>流沙西街道-云落</v>
          </cell>
          <cell r="F12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G12">
            <v>15</v>
          </cell>
        </row>
        <row r="13">
          <cell r="D13" t="str">
            <v>粤VR3985</v>
          </cell>
          <cell r="E13" t="str">
            <v>流沙西街道-樟岗</v>
          </cell>
          <cell r="F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3">
            <v>34</v>
          </cell>
        </row>
        <row r="14">
          <cell r="D14" t="str">
            <v>粤VR4005</v>
          </cell>
          <cell r="E14" t="str">
            <v>流沙西街道-樟岗</v>
          </cell>
          <cell r="F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4">
            <v>34</v>
          </cell>
        </row>
        <row r="15">
          <cell r="D15" t="str">
            <v>粤VR2340</v>
          </cell>
          <cell r="E15" t="str">
            <v>流沙西街道-樟岗</v>
          </cell>
          <cell r="F15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5">
            <v>34</v>
          </cell>
        </row>
        <row r="16">
          <cell r="D16" t="str">
            <v>粤VR4192</v>
          </cell>
          <cell r="E16" t="str">
            <v>流沙西街道-樟岗</v>
          </cell>
          <cell r="F16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6">
            <v>34</v>
          </cell>
        </row>
        <row r="17">
          <cell r="D17" t="str">
            <v>粤VR4465</v>
          </cell>
          <cell r="E17" t="str">
            <v>流沙北街道-大坪</v>
          </cell>
          <cell r="F17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G17">
            <v>34</v>
          </cell>
        </row>
        <row r="18">
          <cell r="D18" t="str">
            <v>粤VR4697</v>
          </cell>
          <cell r="E18" t="str">
            <v>流沙西街道-洪阳</v>
          </cell>
          <cell r="F18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G18">
            <v>15</v>
          </cell>
        </row>
        <row r="19">
          <cell r="D19" t="str">
            <v>粤VR3990</v>
          </cell>
          <cell r="E19" t="str">
            <v>流沙西街道-大长陇</v>
          </cell>
          <cell r="F19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G19">
            <v>25</v>
          </cell>
        </row>
        <row r="20">
          <cell r="D20" t="str">
            <v>粤VR4821</v>
          </cell>
          <cell r="E20" t="str">
            <v>塘边-下村</v>
          </cell>
          <cell r="F20" t="str">
            <v>玉华路-流沙大道-白马</v>
          </cell>
          <cell r="G20">
            <v>15</v>
          </cell>
        </row>
        <row r="21">
          <cell r="D21" t="str">
            <v>粤VR4686</v>
          </cell>
          <cell r="E21" t="str">
            <v>乌石-下架山</v>
          </cell>
          <cell r="F21" t="str">
            <v>西陇-流沙大道-横溪</v>
          </cell>
          <cell r="G21">
            <v>18</v>
          </cell>
        </row>
        <row r="22">
          <cell r="D22" t="str">
            <v>粤VR4851</v>
          </cell>
          <cell r="E22" t="str">
            <v>东埔-池尾街道</v>
          </cell>
          <cell r="F22" t="str">
            <v>赤水村-环市南路-流沙大道</v>
          </cell>
          <cell r="G22">
            <v>10.3</v>
          </cell>
        </row>
        <row r="23">
          <cell r="D23" t="str">
            <v>粤VR4648</v>
          </cell>
          <cell r="E23" t="str">
            <v>池尾街道-东埔</v>
          </cell>
          <cell r="F23" t="str">
            <v>赤水村-环市南路-流沙大道</v>
          </cell>
          <cell r="G23">
            <v>11.5</v>
          </cell>
        </row>
        <row r="24">
          <cell r="D24" t="str">
            <v>粤VR4868</v>
          </cell>
          <cell r="E24" t="str">
            <v>塘边-下村</v>
          </cell>
          <cell r="F24" t="str">
            <v>玉华路-流沙大道-白马</v>
          </cell>
          <cell r="G24">
            <v>15</v>
          </cell>
        </row>
        <row r="25">
          <cell r="D25" t="str">
            <v>粤VR4801</v>
          </cell>
          <cell r="E25" t="str">
            <v>池尾街道-东埔</v>
          </cell>
          <cell r="F25" t="str">
            <v>赤水村-环市南路-流沙大道</v>
          </cell>
          <cell r="G25">
            <v>11.5</v>
          </cell>
        </row>
        <row r="26">
          <cell r="D26" t="str">
            <v>粤VR4668</v>
          </cell>
          <cell r="E26" t="str">
            <v>东埔-池尾街道</v>
          </cell>
          <cell r="F26" t="str">
            <v>赤水村-环市南路-流沙大道</v>
          </cell>
          <cell r="G26">
            <v>10.3</v>
          </cell>
        </row>
        <row r="27">
          <cell r="D27" t="str">
            <v>粤VR4009</v>
          </cell>
          <cell r="E27" t="str">
            <v>流沙-大长陇村</v>
          </cell>
          <cell r="F27" t="str">
            <v>广达路-流沙大道-G324-其大路-建新路口站</v>
          </cell>
          <cell r="G27">
            <v>25</v>
          </cell>
        </row>
        <row r="28">
          <cell r="D28" t="str">
            <v>粤VR3033</v>
          </cell>
          <cell r="E28" t="str">
            <v>池尾-平洋山</v>
          </cell>
          <cell r="F28" t="str">
            <v>流沙车站-中华新城-东埔-占陇-南径平洋山路口-白马路口</v>
          </cell>
          <cell r="G28">
            <v>19</v>
          </cell>
        </row>
        <row r="29">
          <cell r="D29" t="str">
            <v>粤VR2391</v>
          </cell>
          <cell r="E29" t="str">
            <v>乌石-东西南</v>
          </cell>
          <cell r="F29" t="str">
            <v>流沙车站-中华新城-东埔-白马路口-兴文中学</v>
          </cell>
          <cell r="G29">
            <v>13</v>
          </cell>
        </row>
        <row r="30">
          <cell r="D30" t="str">
            <v>粤VR4018</v>
          </cell>
          <cell r="E30" t="str">
            <v>流沙西街道-大长陇</v>
          </cell>
          <cell r="F30" t="str">
            <v>广达路-流沙大道-G324-其大路-建新路口站</v>
          </cell>
          <cell r="G30">
            <v>25</v>
          </cell>
        </row>
        <row r="31">
          <cell r="D31" t="str">
            <v>粤VR4835</v>
          </cell>
          <cell r="E31" t="str">
            <v>东埔-池尾街道</v>
          </cell>
          <cell r="F31" t="str">
            <v>南园-环市北路-流沙大道</v>
          </cell>
          <cell r="G31">
            <v>10.3</v>
          </cell>
        </row>
        <row r="32">
          <cell r="D32" t="str">
            <v>粤VR4631</v>
          </cell>
          <cell r="E32" t="str">
            <v>乌石-下架山</v>
          </cell>
          <cell r="F32" t="str">
            <v>西陇-流沙大道-横溪</v>
          </cell>
          <cell r="G32">
            <v>18</v>
          </cell>
        </row>
        <row r="33">
          <cell r="D33" t="str">
            <v>粤VR2091</v>
          </cell>
          <cell r="E33" t="str">
            <v>乌石-占陇</v>
          </cell>
          <cell r="F33" t="str">
            <v>G324-东埔村-下寨村</v>
          </cell>
          <cell r="G33">
            <v>12</v>
          </cell>
        </row>
        <row r="34">
          <cell r="D34" t="str">
            <v>粤VR4848</v>
          </cell>
          <cell r="E34" t="str">
            <v>东埔-池尾街道</v>
          </cell>
          <cell r="F34" t="str">
            <v>南园-环市北路-流沙大道</v>
          </cell>
          <cell r="G34">
            <v>10.3</v>
          </cell>
        </row>
        <row r="35">
          <cell r="D35" t="str">
            <v>粤VR4642</v>
          </cell>
          <cell r="E35" t="str">
            <v>池尾街道-东埔</v>
          </cell>
          <cell r="F35" t="str">
            <v>赤水村-环市南路-流沙大道</v>
          </cell>
          <cell r="G35">
            <v>11.5</v>
          </cell>
        </row>
        <row r="36">
          <cell r="D36" t="str">
            <v>粤VR4678</v>
          </cell>
          <cell r="E36" t="str">
            <v>东埔-池尾</v>
          </cell>
          <cell r="F36" t="str">
            <v>赤水村-环市南路-流沙大道</v>
          </cell>
          <cell r="G36">
            <v>13</v>
          </cell>
        </row>
        <row r="37">
          <cell r="D37" t="str">
            <v>粤VR4822</v>
          </cell>
          <cell r="E37" t="str">
            <v>东埔-池尾街道</v>
          </cell>
          <cell r="F37" t="str">
            <v>赤水村-环市南路-流沙大道</v>
          </cell>
          <cell r="G37">
            <v>10.3</v>
          </cell>
        </row>
        <row r="38">
          <cell r="D38" t="str">
            <v>粤VR4832</v>
          </cell>
          <cell r="E38" t="str">
            <v>东埔-池尾街道</v>
          </cell>
          <cell r="F38" t="str">
            <v>南园-环市北路-流沙大道</v>
          </cell>
          <cell r="G38">
            <v>10.3</v>
          </cell>
        </row>
        <row r="39">
          <cell r="D39" t="str">
            <v>粤VR2621</v>
          </cell>
          <cell r="E39" t="str">
            <v>乌石-东西南</v>
          </cell>
          <cell r="F39" t="str">
            <v>流沙车站-中华新城-东埔-白马路口-兴文中学</v>
          </cell>
          <cell r="G39">
            <v>13</v>
          </cell>
        </row>
        <row r="40">
          <cell r="D40" t="str">
            <v>粤VR4859</v>
          </cell>
          <cell r="E40" t="str">
            <v>东埔-池尾</v>
          </cell>
          <cell r="F40" t="str">
            <v>南园-环市北路-流沙大道</v>
          </cell>
          <cell r="G40">
            <v>13</v>
          </cell>
        </row>
        <row r="41">
          <cell r="D41" t="str">
            <v>粤VR2839</v>
          </cell>
          <cell r="E41" t="str">
            <v>乌石-东西南</v>
          </cell>
          <cell r="F41" t="str">
            <v>流沙车站-中华新城-东埔-白马路口-兴文中学</v>
          </cell>
          <cell r="G41">
            <v>13</v>
          </cell>
        </row>
        <row r="42">
          <cell r="D42" t="str">
            <v>粤VR4856</v>
          </cell>
          <cell r="E42" t="str">
            <v>塘边-下村</v>
          </cell>
          <cell r="F42" t="str">
            <v>玉华路-流沙大道-白马</v>
          </cell>
          <cell r="G42">
            <v>15</v>
          </cell>
        </row>
        <row r="43">
          <cell r="D43" t="str">
            <v>粤VR4439</v>
          </cell>
          <cell r="E43" t="str">
            <v>流沙-云落</v>
          </cell>
          <cell r="F43" t="str">
            <v>东市-中华新城-流沙车站-广达路口-池尾-塘边-南方梅园-新圩-老圩-云联中学</v>
          </cell>
          <cell r="G43">
            <v>15</v>
          </cell>
        </row>
        <row r="44">
          <cell r="D44" t="str">
            <v>粤VR4827</v>
          </cell>
          <cell r="E44" t="str">
            <v>东埔-池尾</v>
          </cell>
          <cell r="F44" t="str">
            <v>南园-环市北路-流沙大道</v>
          </cell>
          <cell r="G44">
            <v>13</v>
          </cell>
        </row>
        <row r="45">
          <cell r="D45" t="str">
            <v>粤VR2819</v>
          </cell>
          <cell r="E45" t="str">
            <v>乌石-东西南</v>
          </cell>
          <cell r="F45" t="str">
            <v>流沙车站-中华新城-东埔-白马路口-兴文中学</v>
          </cell>
          <cell r="G45">
            <v>13</v>
          </cell>
        </row>
        <row r="46">
          <cell r="D46" t="str">
            <v>粤VR4862</v>
          </cell>
          <cell r="E46" t="str">
            <v>塘边-下村</v>
          </cell>
          <cell r="F46" t="str">
            <v>玉华路-流沙大道-白马</v>
          </cell>
          <cell r="G46">
            <v>15</v>
          </cell>
        </row>
        <row r="47">
          <cell r="D47" t="str">
            <v>粤VR4657</v>
          </cell>
          <cell r="E47" t="str">
            <v>东埔-池尾街道</v>
          </cell>
          <cell r="F47" t="str">
            <v>南园-环市北路-流沙大道</v>
          </cell>
          <cell r="G47">
            <v>10.3</v>
          </cell>
        </row>
        <row r="48">
          <cell r="D48" t="str">
            <v>粤VR4830</v>
          </cell>
          <cell r="E48" t="str">
            <v>塘边-下村</v>
          </cell>
          <cell r="F48" t="str">
            <v>玉华路-流沙大道-白马</v>
          </cell>
          <cell r="G48">
            <v>15</v>
          </cell>
        </row>
        <row r="49">
          <cell r="D49" t="str">
            <v>粤VR4659</v>
          </cell>
          <cell r="E49" t="str">
            <v>池尾街道-东埔</v>
          </cell>
          <cell r="F49" t="str">
            <v>赤水村-环市南路-流沙大道</v>
          </cell>
          <cell r="G49">
            <v>11.5</v>
          </cell>
        </row>
        <row r="50">
          <cell r="D50" t="str">
            <v>粤VR3038</v>
          </cell>
          <cell r="E50" t="str">
            <v>池尾-东西南</v>
          </cell>
          <cell r="F50" t="str">
            <v>流沙车站-中华新城-东埔-白马路口-兴文中学</v>
          </cell>
          <cell r="G50">
            <v>13</v>
          </cell>
        </row>
        <row r="51">
          <cell r="D51" t="str">
            <v>粤VR2172</v>
          </cell>
          <cell r="E51" t="str">
            <v>乌石-占陇</v>
          </cell>
          <cell r="F51" t="str">
            <v>G324-东埔村-下寨村</v>
          </cell>
          <cell r="G51">
            <v>12</v>
          </cell>
        </row>
        <row r="52">
          <cell r="D52" t="str">
            <v>粤VR4680</v>
          </cell>
          <cell r="E52" t="str">
            <v>东埔-池尾</v>
          </cell>
          <cell r="F52" t="str">
            <v>赤水村-环市南路-流沙大道</v>
          </cell>
          <cell r="G52">
            <v>13</v>
          </cell>
        </row>
        <row r="53">
          <cell r="D53" t="str">
            <v>粤VR4550</v>
          </cell>
          <cell r="E53" t="str">
            <v>乌石-下架山</v>
          </cell>
          <cell r="F53" t="str">
            <v>西陇-流沙大道-横溪</v>
          </cell>
          <cell r="G53">
            <v>18</v>
          </cell>
        </row>
        <row r="54">
          <cell r="D54" t="str">
            <v>粤VR4666</v>
          </cell>
          <cell r="E54" t="str">
            <v>东埔-池尾街道</v>
          </cell>
          <cell r="F54" t="str">
            <v>赤水村-环市南路-流沙大道</v>
          </cell>
          <cell r="G54">
            <v>10.3</v>
          </cell>
        </row>
        <row r="55">
          <cell r="D55" t="str">
            <v>粤VR4145</v>
          </cell>
          <cell r="E55" t="str">
            <v>流沙-云落</v>
          </cell>
          <cell r="F55" t="str">
            <v>东市-中华新城-流沙车站-广达路口-池尾-塘边-南方梅园-新圩-老圩-云联中学</v>
          </cell>
          <cell r="G55">
            <v>15</v>
          </cell>
        </row>
        <row r="56">
          <cell r="D56" t="str">
            <v>粤VR4852</v>
          </cell>
          <cell r="E56" t="str">
            <v>东埔-池尾街道</v>
          </cell>
          <cell r="F56" t="str">
            <v>南园-环市北路-流沙大道</v>
          </cell>
          <cell r="G56">
            <v>10.3</v>
          </cell>
        </row>
        <row r="57">
          <cell r="D57" t="str">
            <v>粤VR4860</v>
          </cell>
          <cell r="E57" t="str">
            <v>东埔-池尾街道</v>
          </cell>
          <cell r="F57" t="str">
            <v>南园-环市北路-流沙大道</v>
          </cell>
          <cell r="G57">
            <v>10.3</v>
          </cell>
        </row>
        <row r="58">
          <cell r="D58" t="str">
            <v>粤VR4661</v>
          </cell>
          <cell r="E58" t="str">
            <v>东埔-池尾街道</v>
          </cell>
          <cell r="F58" t="str">
            <v>赤水村-环市南路-流沙大道</v>
          </cell>
          <cell r="G58">
            <v>10.3</v>
          </cell>
        </row>
        <row r="59">
          <cell r="D59" t="str">
            <v>粤VR4673</v>
          </cell>
          <cell r="E59" t="str">
            <v>乌石-下架山</v>
          </cell>
          <cell r="F59" t="str">
            <v>西陇-流沙大道-横溪</v>
          </cell>
          <cell r="G59">
            <v>18</v>
          </cell>
        </row>
        <row r="60">
          <cell r="D60" t="str">
            <v>粤VR4649</v>
          </cell>
          <cell r="E60" t="str">
            <v>池尾街道-东埔</v>
          </cell>
          <cell r="F60" t="str">
            <v>赤水村-环市南路-流沙大道</v>
          </cell>
          <cell r="G60">
            <v>11.5</v>
          </cell>
        </row>
        <row r="61">
          <cell r="D61" t="str">
            <v>粤VR4853</v>
          </cell>
          <cell r="E61" t="str">
            <v>东埔-池尾街道</v>
          </cell>
          <cell r="F61" t="str">
            <v>南园-环市北路-流沙大道</v>
          </cell>
          <cell r="G61">
            <v>10.3</v>
          </cell>
        </row>
        <row r="62">
          <cell r="D62" t="str">
            <v>粤VR4590</v>
          </cell>
          <cell r="E62" t="str">
            <v>东埔-池尾街道</v>
          </cell>
          <cell r="F62" t="str">
            <v>南园-环市北路-流沙大道</v>
          </cell>
          <cell r="G62">
            <v>10.3</v>
          </cell>
        </row>
        <row r="63">
          <cell r="D63" t="str">
            <v>粤VR4653</v>
          </cell>
          <cell r="E63" t="str">
            <v>乌石-下架山</v>
          </cell>
          <cell r="F63" t="str">
            <v>西陇-流沙大道-横溪</v>
          </cell>
          <cell r="G63">
            <v>18</v>
          </cell>
        </row>
        <row r="64">
          <cell r="D64" t="str">
            <v>粤VR4869</v>
          </cell>
          <cell r="E64" t="str">
            <v>东埔-池尾街道</v>
          </cell>
          <cell r="F64" t="str">
            <v>南园-环市北路-流沙大道</v>
          </cell>
          <cell r="G64">
            <v>10.3</v>
          </cell>
        </row>
        <row r="65">
          <cell r="D65" t="str">
            <v>粤VR4530</v>
          </cell>
          <cell r="E65" t="str">
            <v>乌石-下架山</v>
          </cell>
          <cell r="F65" t="str">
            <v>西陇-流沙大道-横溪</v>
          </cell>
          <cell r="G65">
            <v>18</v>
          </cell>
        </row>
        <row r="66">
          <cell r="D66" t="str">
            <v>粤VR4652</v>
          </cell>
          <cell r="E66" t="str">
            <v>乌石-下架山</v>
          </cell>
          <cell r="F66" t="str">
            <v>西陇-流沙大道-横溪</v>
          </cell>
          <cell r="G66">
            <v>18</v>
          </cell>
        </row>
        <row r="67">
          <cell r="D67" t="str">
            <v>粤VR4671</v>
          </cell>
          <cell r="E67" t="str">
            <v>东埔-池尾街道</v>
          </cell>
          <cell r="F67" t="str">
            <v>南园-环市北路-流沙大道</v>
          </cell>
          <cell r="G67">
            <v>10.3</v>
          </cell>
        </row>
        <row r="68">
          <cell r="D68" t="str">
            <v>粤VR4837</v>
          </cell>
          <cell r="E68" t="str">
            <v>塘边-下村</v>
          </cell>
          <cell r="F68" t="str">
            <v>玉华路-流沙大道-白马</v>
          </cell>
          <cell r="G68">
            <v>15</v>
          </cell>
        </row>
        <row r="69">
          <cell r="D69" t="str">
            <v>粤VR4683</v>
          </cell>
          <cell r="E69" t="str">
            <v>东埔-池尾街道</v>
          </cell>
          <cell r="F69" t="str">
            <v>赤水村-环市南路-流沙大道</v>
          </cell>
          <cell r="G69">
            <v>10.3</v>
          </cell>
        </row>
        <row r="70">
          <cell r="D70" t="str">
            <v>粤VR4667</v>
          </cell>
          <cell r="E70" t="str">
            <v>东埔-池尾街道</v>
          </cell>
          <cell r="F70" t="str">
            <v>南园-环市北路-流沙大道</v>
          </cell>
          <cell r="G70">
            <v>10.3</v>
          </cell>
        </row>
        <row r="71">
          <cell r="D71" t="str">
            <v>粤VR4660</v>
          </cell>
          <cell r="E71" t="str">
            <v>乌石-下架山</v>
          </cell>
          <cell r="F71" t="str">
            <v>西陇-流沙大道-横溪</v>
          </cell>
          <cell r="G71">
            <v>18</v>
          </cell>
        </row>
        <row r="72">
          <cell r="D72" t="str">
            <v>粤VR4845</v>
          </cell>
          <cell r="E72" t="str">
            <v>东埔-池尾街道</v>
          </cell>
          <cell r="F72" t="str">
            <v>南园-环市北路-流沙大道</v>
          </cell>
          <cell r="G72">
            <v>10.3</v>
          </cell>
        </row>
        <row r="73">
          <cell r="D73" t="str">
            <v>粤VR4651</v>
          </cell>
          <cell r="E73" t="str">
            <v>东埔-池尾</v>
          </cell>
          <cell r="F73" t="str">
            <v>赤水村-环市南路-流沙大道</v>
          </cell>
          <cell r="G73">
            <v>13</v>
          </cell>
        </row>
        <row r="74">
          <cell r="D74" t="str">
            <v>粤VR4850</v>
          </cell>
          <cell r="E74" t="str">
            <v>塘边-下村</v>
          </cell>
          <cell r="F74" t="str">
            <v>玉华路-流沙大道-白马</v>
          </cell>
          <cell r="G74">
            <v>15</v>
          </cell>
        </row>
        <row r="75">
          <cell r="D75" t="str">
            <v>粤VR4405</v>
          </cell>
          <cell r="E75" t="str">
            <v>流沙-云落</v>
          </cell>
          <cell r="F75" t="str">
            <v>东市-中华新城-流沙车站-广达路口-池尾-塘边-南方梅园-新圩-老圩-云联中学</v>
          </cell>
          <cell r="G75">
            <v>15</v>
          </cell>
        </row>
        <row r="76">
          <cell r="D76" t="str">
            <v>粤VR4818</v>
          </cell>
          <cell r="E76" t="str">
            <v>东埔-池尾街道</v>
          </cell>
          <cell r="F76" t="str">
            <v>南园-环市北路-流沙大道</v>
          </cell>
          <cell r="G76">
            <v>10.3</v>
          </cell>
        </row>
        <row r="77">
          <cell r="D77" t="str">
            <v>粤VR4863</v>
          </cell>
          <cell r="E77" t="str">
            <v>塘边-下村</v>
          </cell>
          <cell r="F77" t="str">
            <v>玉华路-流沙大道-白马</v>
          </cell>
          <cell r="G77">
            <v>15</v>
          </cell>
        </row>
        <row r="78">
          <cell r="D78" t="str">
            <v>粤VR3871</v>
          </cell>
          <cell r="E78" t="str">
            <v>流沙-大长陇村</v>
          </cell>
          <cell r="F78" t="str">
            <v>广达路-流沙大道-G324-其大路-建新路口站</v>
          </cell>
          <cell r="G78">
            <v>25</v>
          </cell>
        </row>
        <row r="79">
          <cell r="D79" t="str">
            <v>粤VR4662</v>
          </cell>
          <cell r="E79" t="str">
            <v>池尾街道-东埔</v>
          </cell>
          <cell r="F79" t="str">
            <v>赤水村-环市南路-流沙大道</v>
          </cell>
          <cell r="G79">
            <v>11.5</v>
          </cell>
        </row>
        <row r="80">
          <cell r="D80" t="str">
            <v>粤VR3942</v>
          </cell>
          <cell r="E80" t="str">
            <v>流沙-樟岗村</v>
          </cell>
          <cell r="F80" t="str">
            <v>流沙车站-中华新城-国际商品城-东埔-占陇-南径-麒麟-月屿</v>
          </cell>
          <cell r="G80">
            <v>34</v>
          </cell>
        </row>
        <row r="81">
          <cell r="D81" t="str">
            <v>粤VR4865</v>
          </cell>
          <cell r="E81" t="str">
            <v>东埔-池尾</v>
          </cell>
          <cell r="F81" t="str">
            <v>南园-环市北路-流沙大道</v>
          </cell>
          <cell r="G81">
            <v>13</v>
          </cell>
        </row>
        <row r="82">
          <cell r="D82" t="str">
            <v>粤VR2836</v>
          </cell>
          <cell r="E82" t="str">
            <v>乌石-东西南</v>
          </cell>
          <cell r="F82" t="str">
            <v>流沙车站-中华新城-东埔-白马路口-兴文中学</v>
          </cell>
          <cell r="G82">
            <v>13</v>
          </cell>
        </row>
        <row r="83">
          <cell r="D83" t="str">
            <v>粤VR4831</v>
          </cell>
          <cell r="E83" t="str">
            <v>东埔-池尾街道</v>
          </cell>
          <cell r="F83" t="str">
            <v>南园-环市北路-流沙大道</v>
          </cell>
          <cell r="G83">
            <v>10.3</v>
          </cell>
        </row>
        <row r="84">
          <cell r="D84" t="str">
            <v>粤VR2159</v>
          </cell>
          <cell r="E84" t="str">
            <v>乌石-占陇</v>
          </cell>
          <cell r="F84" t="str">
            <v>G324-东埔村-下寨村</v>
          </cell>
          <cell r="G84">
            <v>12</v>
          </cell>
        </row>
        <row r="85">
          <cell r="D85" t="str">
            <v>粤VR3035</v>
          </cell>
          <cell r="E85" t="str">
            <v>池尾-东西南</v>
          </cell>
          <cell r="F85" t="str">
            <v>流沙车站-中华新城-东埔-白马路口-兴文中学</v>
          </cell>
          <cell r="G85">
            <v>13</v>
          </cell>
        </row>
        <row r="86">
          <cell r="D86" t="str">
            <v>粤VR4472</v>
          </cell>
          <cell r="E86" t="str">
            <v>东埔-池尾街道</v>
          </cell>
          <cell r="F86" t="str">
            <v>赤水村-环市南路-流沙大道</v>
          </cell>
          <cell r="G86">
            <v>10.3</v>
          </cell>
        </row>
        <row r="87">
          <cell r="D87" t="str">
            <v>粤VR4849</v>
          </cell>
          <cell r="E87" t="str">
            <v>塘边-下村</v>
          </cell>
          <cell r="F87" t="str">
            <v>玉华路-流沙大道-白马</v>
          </cell>
          <cell r="G87">
            <v>15</v>
          </cell>
        </row>
        <row r="88">
          <cell r="D88" t="str">
            <v>粤VR4675</v>
          </cell>
          <cell r="E88" t="str">
            <v>东埔-池尾街道</v>
          </cell>
          <cell r="F88" t="str">
            <v>赤水村-环市南路-流沙大道</v>
          </cell>
          <cell r="G88">
            <v>10.3</v>
          </cell>
        </row>
        <row r="89">
          <cell r="D89" t="str">
            <v>粤VR4858</v>
          </cell>
          <cell r="E89" t="str">
            <v>塘边-下村</v>
          </cell>
          <cell r="F89" t="str">
            <v>玉华路-流沙大道-白马</v>
          </cell>
          <cell r="G89">
            <v>15</v>
          </cell>
        </row>
        <row r="90">
          <cell r="D90" t="str">
            <v>粤VR4681</v>
          </cell>
          <cell r="E90" t="str">
            <v>东埔-池尾街道</v>
          </cell>
          <cell r="F90" t="str">
            <v>赤水村-环市南路-流沙大道</v>
          </cell>
          <cell r="G90">
            <v>10.3</v>
          </cell>
        </row>
        <row r="91">
          <cell r="D91" t="str">
            <v>粤VR4676</v>
          </cell>
          <cell r="E91" t="str">
            <v>乌石-下架山</v>
          </cell>
          <cell r="F91" t="str">
            <v>西陇-流沙大道-横溪</v>
          </cell>
          <cell r="G91">
            <v>18</v>
          </cell>
        </row>
        <row r="92">
          <cell r="D92" t="str">
            <v>粤VR4805</v>
          </cell>
          <cell r="E92" t="str">
            <v>东埔-池尾街道</v>
          </cell>
          <cell r="F92" t="str">
            <v>赤水村-环市南路-流沙大道</v>
          </cell>
          <cell r="G92">
            <v>10.3</v>
          </cell>
        </row>
        <row r="93">
          <cell r="D93" t="str">
            <v>粤VR4815</v>
          </cell>
          <cell r="E93" t="str">
            <v>东埔-池尾街道</v>
          </cell>
          <cell r="F93" t="str">
            <v>南园-环市北路-流沙大道</v>
          </cell>
          <cell r="G93">
            <v>10.3</v>
          </cell>
        </row>
        <row r="94">
          <cell r="D94" t="str">
            <v>粤VR3015</v>
          </cell>
          <cell r="E94" t="str">
            <v>池尾-陇头后楼</v>
          </cell>
          <cell r="F94" t="str">
            <v>西市-流沙车站-中华新城-东埔-白马路口-占陇-陇头</v>
          </cell>
          <cell r="G94">
            <v>14</v>
          </cell>
        </row>
        <row r="95">
          <cell r="D95" t="str">
            <v>粤VR4602</v>
          </cell>
          <cell r="E95" t="str">
            <v>东埔-池尾街道</v>
          </cell>
          <cell r="F95" t="str">
            <v>赤水村-环市南路-流沙大道</v>
          </cell>
          <cell r="G95">
            <v>10.3</v>
          </cell>
        </row>
        <row r="96">
          <cell r="D96" t="str">
            <v>粤VR4855</v>
          </cell>
          <cell r="E96" t="str">
            <v>东埔-池尾街道</v>
          </cell>
          <cell r="F96" t="str">
            <v>南园-环市北路-流沙大道</v>
          </cell>
          <cell r="G96">
            <v>10.3</v>
          </cell>
        </row>
        <row r="97">
          <cell r="D97" t="str">
            <v>粤VR4669</v>
          </cell>
          <cell r="E97" t="str">
            <v>乌石-下架山</v>
          </cell>
          <cell r="F97" t="str">
            <v>西陇-流沙大道-横溪</v>
          </cell>
          <cell r="G97">
            <v>18</v>
          </cell>
        </row>
        <row r="98">
          <cell r="D98" t="str">
            <v>粤VR2860</v>
          </cell>
          <cell r="E98" t="str">
            <v>池尾-平洋山</v>
          </cell>
          <cell r="F98" t="str">
            <v>流沙车站-中华新城-东埔-占陇-南径平洋山路口-白马路口</v>
          </cell>
          <cell r="G98">
            <v>19</v>
          </cell>
        </row>
        <row r="99">
          <cell r="D99" t="str">
            <v>粤VR4663</v>
          </cell>
          <cell r="E99" t="str">
            <v>池尾街道-东埔</v>
          </cell>
          <cell r="F99" t="str">
            <v>赤水村-环市南路-流沙大道</v>
          </cell>
          <cell r="G99">
            <v>11.5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</sheetNames>
    <sheetDataSet>
      <sheetData sheetId="0" refreshError="1"/>
      <sheetData sheetId="1" refreshError="1">
        <row r="1">
          <cell r="D1" t="str">
            <v>车牌号</v>
          </cell>
          <cell r="E1" t="str">
            <v>线路名称</v>
          </cell>
          <cell r="F1" t="str">
            <v>首发站名称</v>
          </cell>
          <cell r="G1" t="str">
            <v>终点站名称</v>
          </cell>
          <cell r="H1" t="str">
            <v>途经主要地点</v>
          </cell>
          <cell r="I1" t="str">
            <v>是否镇到村线路</v>
          </cell>
          <cell r="J1" t="str">
            <v>线路长度(公里)</v>
          </cell>
        </row>
        <row r="2">
          <cell r="D2" t="str">
            <v>粤VR4172</v>
          </cell>
          <cell r="E2" t="str">
            <v>流沙西街道-占陇</v>
          </cell>
          <cell r="F2" t="str">
            <v>汽车总站</v>
          </cell>
          <cell r="G2" t="str">
            <v>占陇</v>
          </cell>
          <cell r="H2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2" t="str">
            <v>否</v>
          </cell>
          <cell r="J2">
            <v>12</v>
          </cell>
        </row>
        <row r="3">
          <cell r="D3" t="str">
            <v>粤VR4196</v>
          </cell>
          <cell r="E3" t="str">
            <v>流沙西街道-占陇</v>
          </cell>
          <cell r="F3" t="str">
            <v>汽车总站</v>
          </cell>
          <cell r="G3" t="str">
            <v>占陇</v>
          </cell>
          <cell r="H3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3" t="str">
            <v>否</v>
          </cell>
          <cell r="J3">
            <v>12</v>
          </cell>
        </row>
        <row r="4">
          <cell r="D4" t="str">
            <v>粤VR4199</v>
          </cell>
          <cell r="E4" t="str">
            <v>流沙西街道-占陇</v>
          </cell>
          <cell r="F4" t="str">
            <v>汽车总站</v>
          </cell>
          <cell r="G4" t="str">
            <v>占陇</v>
          </cell>
          <cell r="H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4" t="str">
            <v>否</v>
          </cell>
          <cell r="J4">
            <v>12</v>
          </cell>
        </row>
        <row r="5">
          <cell r="D5" t="str">
            <v>粤VR4825</v>
          </cell>
          <cell r="E5" t="str">
            <v>流沙北街道-占陇</v>
          </cell>
          <cell r="F5" t="str">
            <v>汽车总站</v>
          </cell>
          <cell r="G5" t="str">
            <v>占陇</v>
          </cell>
          <cell r="H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5" t="str">
            <v>否</v>
          </cell>
          <cell r="J5">
            <v>12</v>
          </cell>
        </row>
        <row r="6">
          <cell r="D6" t="str">
            <v>粤VR4198</v>
          </cell>
          <cell r="E6" t="str">
            <v>流沙西街道-南径</v>
          </cell>
          <cell r="F6" t="str">
            <v>汽车总站</v>
          </cell>
          <cell r="G6" t="str">
            <v>南径</v>
          </cell>
          <cell r="H6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6" t="str">
            <v>否</v>
          </cell>
          <cell r="J6">
            <v>23</v>
          </cell>
        </row>
        <row r="7">
          <cell r="D7" t="str">
            <v>粤VR4665</v>
          </cell>
          <cell r="E7" t="str">
            <v>流沙北街道-南径</v>
          </cell>
          <cell r="F7" t="str">
            <v>汽车总站</v>
          </cell>
          <cell r="G7" t="str">
            <v>南径</v>
          </cell>
          <cell r="H7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7" t="str">
            <v>否</v>
          </cell>
          <cell r="J7">
            <v>23</v>
          </cell>
        </row>
        <row r="8">
          <cell r="D8" t="str">
            <v>粤VR4512</v>
          </cell>
          <cell r="E8" t="str">
            <v>流沙北街道-麒麟</v>
          </cell>
          <cell r="F8" t="str">
            <v>汽车总站</v>
          </cell>
          <cell r="G8" t="str">
            <v>麒麟</v>
          </cell>
          <cell r="H8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I8" t="str">
            <v>否</v>
          </cell>
          <cell r="J8">
            <v>35</v>
          </cell>
        </row>
        <row r="9">
          <cell r="D9" t="str">
            <v>粤VR4885</v>
          </cell>
          <cell r="E9" t="str">
            <v>流沙北街道-大坪</v>
          </cell>
          <cell r="F9" t="str">
            <v>汽车总站</v>
          </cell>
          <cell r="G9" t="str">
            <v>大坪</v>
          </cell>
          <cell r="H9" t="str">
            <v>汽车总站、市政府、华侨医院、赤华路口、明华园、广达路口、普宁政务中心、华侨中学、池尾大圆、云落、田心、崩坎、葵坑、高埔、长坑、大坪</v>
          </cell>
          <cell r="I9" t="str">
            <v>否</v>
          </cell>
          <cell r="J9">
            <v>34</v>
          </cell>
        </row>
        <row r="10">
          <cell r="D10" t="str">
            <v>粤VR4429</v>
          </cell>
          <cell r="E10" t="str">
            <v>流沙西街道-云落</v>
          </cell>
          <cell r="F10" t="str">
            <v>汽车总站</v>
          </cell>
          <cell r="G10" t="str">
            <v>云落</v>
          </cell>
          <cell r="H10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I10" t="str">
            <v>否</v>
          </cell>
          <cell r="J10">
            <v>15</v>
          </cell>
        </row>
        <row r="11">
          <cell r="D11" t="str">
            <v>粤VR3985</v>
          </cell>
          <cell r="E11" t="str">
            <v>流沙西街道-樟岗</v>
          </cell>
          <cell r="F11" t="str">
            <v>汽车总站</v>
          </cell>
          <cell r="G11" t="str">
            <v>樟岗</v>
          </cell>
          <cell r="H11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1" t="str">
            <v>否</v>
          </cell>
          <cell r="J11">
            <v>34</v>
          </cell>
        </row>
        <row r="12">
          <cell r="D12" t="str">
            <v>粤VR4005</v>
          </cell>
          <cell r="E12" t="str">
            <v>流沙西街道-樟岗</v>
          </cell>
          <cell r="F12" t="str">
            <v>汽车总站</v>
          </cell>
          <cell r="G12" t="str">
            <v>樟岗</v>
          </cell>
          <cell r="H12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2" t="str">
            <v>否</v>
          </cell>
          <cell r="J12">
            <v>34</v>
          </cell>
        </row>
        <row r="13">
          <cell r="D13" t="str">
            <v>粤VR2340</v>
          </cell>
          <cell r="E13" t="str">
            <v>流沙西街道-樟岗</v>
          </cell>
          <cell r="F13" t="str">
            <v>汽车总站</v>
          </cell>
          <cell r="G13" t="str">
            <v>樟岗</v>
          </cell>
          <cell r="H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3" t="str">
            <v>否</v>
          </cell>
          <cell r="J13">
            <v>34</v>
          </cell>
        </row>
        <row r="14">
          <cell r="D14" t="str">
            <v>粤VR4192</v>
          </cell>
          <cell r="E14" t="str">
            <v>流沙西街道-樟岗</v>
          </cell>
          <cell r="F14" t="str">
            <v>汽车总站</v>
          </cell>
          <cell r="G14" t="str">
            <v>樟岗</v>
          </cell>
          <cell r="H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4" t="str">
            <v>否</v>
          </cell>
          <cell r="J14">
            <v>34</v>
          </cell>
        </row>
        <row r="15">
          <cell r="D15" t="str">
            <v>粤VR4465</v>
          </cell>
          <cell r="E15" t="str">
            <v>流沙北街道-大坪</v>
          </cell>
          <cell r="F15" t="str">
            <v>汽车总站</v>
          </cell>
          <cell r="G15" t="str">
            <v>大坪</v>
          </cell>
          <cell r="H15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I15" t="str">
            <v>否</v>
          </cell>
          <cell r="J15">
            <v>34</v>
          </cell>
        </row>
        <row r="16">
          <cell r="D16" t="str">
            <v>粤VR4697</v>
          </cell>
          <cell r="E16" t="str">
            <v>流沙西街道-洪阳</v>
          </cell>
          <cell r="F16" t="str">
            <v>汽车总站</v>
          </cell>
          <cell r="G16" t="str">
            <v>洪阳</v>
          </cell>
          <cell r="H16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I16" t="str">
            <v>否</v>
          </cell>
          <cell r="J16">
            <v>15</v>
          </cell>
        </row>
        <row r="17">
          <cell r="D17" t="str">
            <v>粤VR3990</v>
          </cell>
          <cell r="E17" t="str">
            <v>流沙西街道-大长陇</v>
          </cell>
          <cell r="F17" t="str">
            <v>汽车总站</v>
          </cell>
          <cell r="G17" t="str">
            <v>大长陇</v>
          </cell>
          <cell r="H17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I17" t="str">
            <v>否</v>
          </cell>
          <cell r="J17">
            <v>25</v>
          </cell>
        </row>
        <row r="18">
          <cell r="D18" t="str">
            <v>粤VR4171</v>
          </cell>
          <cell r="E18" t="str">
            <v>流沙北街道-钟堂</v>
          </cell>
          <cell r="F18" t="str">
            <v>流沙北街道</v>
          </cell>
          <cell r="G18" t="str">
            <v>钟堂</v>
          </cell>
          <cell r="H1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8" t="str">
            <v>否</v>
          </cell>
          <cell r="J18">
            <v>38.5</v>
          </cell>
        </row>
        <row r="19">
          <cell r="D19" t="str">
            <v>粤VR4517</v>
          </cell>
          <cell r="E19" t="str">
            <v>流沙北街道-钟堂</v>
          </cell>
          <cell r="F19" t="str">
            <v>流沙北街道</v>
          </cell>
          <cell r="G19" t="str">
            <v>钟堂</v>
          </cell>
          <cell r="H1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9" t="str">
            <v>否</v>
          </cell>
          <cell r="J19">
            <v>38.5</v>
          </cell>
        </row>
        <row r="20">
          <cell r="D20" t="str">
            <v>粤VR4840</v>
          </cell>
          <cell r="E20" t="str">
            <v>流沙北街道-钟堂</v>
          </cell>
          <cell r="F20" t="str">
            <v>流沙北街道</v>
          </cell>
          <cell r="G20" t="str">
            <v>钟堂</v>
          </cell>
          <cell r="H2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0" t="str">
            <v>否</v>
          </cell>
          <cell r="J20">
            <v>38.5</v>
          </cell>
        </row>
        <row r="21">
          <cell r="D21" t="str">
            <v>粤VR4857</v>
          </cell>
          <cell r="E21" t="str">
            <v>乌石-钟堂</v>
          </cell>
          <cell r="F21" t="str">
            <v>乌石</v>
          </cell>
          <cell r="G21" t="str">
            <v>钟堂</v>
          </cell>
          <cell r="H2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1" t="str">
            <v>否</v>
          </cell>
          <cell r="J21">
            <v>38.5</v>
          </cell>
        </row>
        <row r="22">
          <cell r="D22" t="str">
            <v>粤VR4861</v>
          </cell>
          <cell r="E22" t="str">
            <v>流沙北街道-钟堂</v>
          </cell>
          <cell r="F22" t="str">
            <v>流沙北街道</v>
          </cell>
          <cell r="G22" t="str">
            <v>钟堂</v>
          </cell>
          <cell r="H2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2" t="str">
            <v>否</v>
          </cell>
          <cell r="J22">
            <v>38.5</v>
          </cell>
        </row>
        <row r="23">
          <cell r="D23" t="str">
            <v>粤VR4867</v>
          </cell>
          <cell r="E23" t="str">
            <v>流沙北街道-钟堂</v>
          </cell>
          <cell r="F23" t="str">
            <v>流沙北街道</v>
          </cell>
          <cell r="G23" t="str">
            <v>钟堂</v>
          </cell>
          <cell r="H2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3" t="str">
            <v>否</v>
          </cell>
          <cell r="J23">
            <v>38.5</v>
          </cell>
        </row>
        <row r="24">
          <cell r="D24" t="str">
            <v>粤VR4877</v>
          </cell>
          <cell r="E24" t="str">
            <v>流沙北街道-钟堂</v>
          </cell>
          <cell r="F24" t="str">
            <v>流沙北街道</v>
          </cell>
          <cell r="G24" t="str">
            <v>钟堂</v>
          </cell>
          <cell r="H2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4" t="str">
            <v>否</v>
          </cell>
          <cell r="J24">
            <v>38.5</v>
          </cell>
        </row>
        <row r="25">
          <cell r="D25" t="str">
            <v>粤VR4878</v>
          </cell>
          <cell r="E25" t="str">
            <v>流沙北街道-钟堂</v>
          </cell>
          <cell r="F25" t="str">
            <v>流沙北街道</v>
          </cell>
          <cell r="G25" t="str">
            <v>钟堂</v>
          </cell>
          <cell r="H2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5" t="str">
            <v>否</v>
          </cell>
          <cell r="J25">
            <v>38.5</v>
          </cell>
        </row>
        <row r="26">
          <cell r="D26" t="str">
            <v>粤VR4879</v>
          </cell>
          <cell r="E26" t="str">
            <v>流沙北街道-钟堂</v>
          </cell>
          <cell r="F26" t="str">
            <v>流沙北街道</v>
          </cell>
          <cell r="G26" t="str">
            <v>钟堂</v>
          </cell>
          <cell r="H2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6" t="str">
            <v>否</v>
          </cell>
          <cell r="J26">
            <v>38.5</v>
          </cell>
        </row>
        <row r="27">
          <cell r="D27" t="str">
            <v>粤VR1148</v>
          </cell>
          <cell r="E27" t="str">
            <v>流沙西街道-玉山头</v>
          </cell>
          <cell r="F27" t="str">
            <v>流沙西街道</v>
          </cell>
          <cell r="G27" t="str">
            <v>玉山头</v>
          </cell>
          <cell r="H27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7" t="str">
            <v>否</v>
          </cell>
          <cell r="J27">
            <v>38.5</v>
          </cell>
        </row>
        <row r="28">
          <cell r="D28" t="str">
            <v>粤VR2586</v>
          </cell>
          <cell r="E28" t="str">
            <v>流沙西街道-玉山头</v>
          </cell>
          <cell r="F28" t="str">
            <v>流沙西街道</v>
          </cell>
          <cell r="G28" t="str">
            <v>玉山头</v>
          </cell>
          <cell r="H2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8" t="str">
            <v>否</v>
          </cell>
          <cell r="J28">
            <v>38.5</v>
          </cell>
        </row>
        <row r="29">
          <cell r="D29" t="str">
            <v>粤VR2633</v>
          </cell>
          <cell r="E29" t="str">
            <v>流沙西街道-玉山头</v>
          </cell>
          <cell r="F29" t="str">
            <v>流沙西街道</v>
          </cell>
          <cell r="G29" t="str">
            <v>玉山头</v>
          </cell>
          <cell r="H2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9" t="str">
            <v>否</v>
          </cell>
          <cell r="J29">
            <v>38.5</v>
          </cell>
        </row>
        <row r="30">
          <cell r="D30" t="str">
            <v>粤VR2986</v>
          </cell>
          <cell r="E30" t="str">
            <v>流沙西街道-玉山头</v>
          </cell>
          <cell r="F30" t="str">
            <v>流沙西街道</v>
          </cell>
          <cell r="G30" t="str">
            <v>玉山头</v>
          </cell>
          <cell r="H3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0" t="str">
            <v>否</v>
          </cell>
          <cell r="J30">
            <v>38.5</v>
          </cell>
        </row>
        <row r="31">
          <cell r="D31" t="str">
            <v>粤V97313</v>
          </cell>
          <cell r="E31" t="str">
            <v>流沙西街道-玉山头</v>
          </cell>
          <cell r="F31" t="str">
            <v>流沙西街道</v>
          </cell>
          <cell r="G31" t="str">
            <v>玉山头</v>
          </cell>
          <cell r="H3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1" t="str">
            <v>否</v>
          </cell>
          <cell r="J31">
            <v>38.5</v>
          </cell>
        </row>
        <row r="32">
          <cell r="D32" t="str">
            <v>粤V97316</v>
          </cell>
          <cell r="E32" t="str">
            <v>流沙西街道-玉山头</v>
          </cell>
          <cell r="F32" t="str">
            <v>流沙西街道</v>
          </cell>
          <cell r="G32" t="str">
            <v>玉山头</v>
          </cell>
          <cell r="H3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2" t="str">
            <v>否</v>
          </cell>
          <cell r="J32">
            <v>38.5</v>
          </cell>
        </row>
        <row r="33">
          <cell r="D33" t="str">
            <v>粤V97317</v>
          </cell>
          <cell r="E33" t="str">
            <v>流沙西街道-玉山头</v>
          </cell>
          <cell r="F33" t="str">
            <v>流沙西街道</v>
          </cell>
          <cell r="G33" t="str">
            <v>玉山头</v>
          </cell>
          <cell r="H3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3" t="str">
            <v>否</v>
          </cell>
          <cell r="J33">
            <v>38.5</v>
          </cell>
        </row>
        <row r="34">
          <cell r="D34" t="str">
            <v>粤V97323</v>
          </cell>
          <cell r="E34" t="str">
            <v>流沙西街道-玉山头</v>
          </cell>
          <cell r="F34" t="str">
            <v>流沙西街道</v>
          </cell>
          <cell r="G34" t="str">
            <v>玉山头</v>
          </cell>
          <cell r="H3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4" t="str">
            <v>否</v>
          </cell>
          <cell r="J34">
            <v>38.5</v>
          </cell>
        </row>
        <row r="35">
          <cell r="D35" t="str">
            <v>粤V97338</v>
          </cell>
          <cell r="E35" t="str">
            <v>流沙西街道-玉山头</v>
          </cell>
          <cell r="F35" t="str">
            <v>流沙西街道</v>
          </cell>
          <cell r="G35" t="str">
            <v>玉山头</v>
          </cell>
          <cell r="H3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5" t="str">
            <v>否</v>
          </cell>
          <cell r="J35">
            <v>38.5</v>
          </cell>
        </row>
        <row r="36">
          <cell r="D36" t="str">
            <v>粤V97360</v>
          </cell>
          <cell r="E36" t="str">
            <v>流沙西街道-玉山头</v>
          </cell>
          <cell r="F36" t="str">
            <v>流沙西街道</v>
          </cell>
          <cell r="G36" t="str">
            <v>玉山头</v>
          </cell>
          <cell r="H3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6" t="str">
            <v>否</v>
          </cell>
          <cell r="J36">
            <v>38.5</v>
          </cell>
        </row>
        <row r="37">
          <cell r="D37" t="str">
            <v>粤V57P19</v>
          </cell>
          <cell r="E37" t="str">
            <v>白坑—青洋山</v>
          </cell>
          <cell r="F37" t="str">
            <v>白坑村</v>
          </cell>
          <cell r="G37" t="str">
            <v>青洋山村</v>
          </cell>
          <cell r="H37" t="str">
            <v>杏芝围村、西林村、东华屿村、鸣岗村、岐岗村、江头村、径水村、南陂村、林内村</v>
          </cell>
          <cell r="I37" t="str">
            <v>是</v>
          </cell>
          <cell r="J37">
            <v>25</v>
          </cell>
        </row>
        <row r="38">
          <cell r="D38" t="str">
            <v>粤V09M77</v>
          </cell>
          <cell r="E38" t="str">
            <v>新松—古安</v>
          </cell>
          <cell r="F38" t="str">
            <v>新松村</v>
          </cell>
          <cell r="G38" t="str">
            <v>古安村</v>
          </cell>
          <cell r="H38" t="str">
            <v>新松、和平、松溪、七贤、（枫树龙）、涧头、凤池、塘背坑、华寮村、石门前、盘龙湾度假村、乌石洋、古安</v>
          </cell>
          <cell r="I38" t="str">
            <v>是</v>
          </cell>
          <cell r="J38">
            <v>23</v>
          </cell>
        </row>
        <row r="39">
          <cell r="D39" t="str">
            <v>粤V7Y257</v>
          </cell>
          <cell r="E39" t="str">
            <v>马栅—白马</v>
          </cell>
          <cell r="F39" t="str">
            <v>马栅村</v>
          </cell>
          <cell r="G39" t="str">
            <v>白马村</v>
          </cell>
          <cell r="H39" t="str">
            <v>陂沟,和美,灰寨,山后池,什石洋,新村,新六,新宁,益岭,圆山,马栅,石泉美,香员坑</v>
          </cell>
          <cell r="I39" t="str">
            <v>是</v>
          </cell>
          <cell r="J39">
            <v>24</v>
          </cell>
        </row>
        <row r="40">
          <cell r="D40" t="str">
            <v>粤V15K13</v>
          </cell>
          <cell r="E40" t="str">
            <v>陈洞—潮围</v>
          </cell>
          <cell r="F40" t="str">
            <v>陈洞村</v>
          </cell>
          <cell r="G40" t="str">
            <v>潮围村</v>
          </cell>
          <cell r="H40" t="str">
            <v>陈洞村、江头村、径水村、大寮村、月屿村、新溪村、姚厝围村、潮围村</v>
          </cell>
          <cell r="I40" t="str">
            <v>是</v>
          </cell>
          <cell r="J40">
            <v>15</v>
          </cell>
        </row>
        <row r="41">
          <cell r="D41" t="str">
            <v>粤V26R67</v>
          </cell>
          <cell r="E41" t="str">
            <v>安仁—景光</v>
          </cell>
          <cell r="F41" t="str">
            <v>安仁村</v>
          </cell>
          <cell r="G41" t="str">
            <v>景光村</v>
          </cell>
          <cell r="H41" t="str">
            <v>安仁村、池美下、社山村、陈厝围、溪南村、内联村、内丰村、内光村、桥光村、大沙墩、长美村、瓜园村、新民村、景光村</v>
          </cell>
          <cell r="I41" t="str">
            <v>是</v>
          </cell>
          <cell r="J41">
            <v>17</v>
          </cell>
        </row>
        <row r="42">
          <cell r="D42" t="str">
            <v>粤V25Q39</v>
          </cell>
          <cell r="E42" t="str">
            <v>赤过鸟—华东</v>
          </cell>
          <cell r="F42" t="str">
            <v>赤过鸟村</v>
          </cell>
          <cell r="G42" t="str">
            <v>华东村</v>
          </cell>
          <cell r="H42" t="str">
            <v>赤过鸟村、青屿村、仙洞村、后湖村、上洞村、陂乌村、平林村、上村、月窟村、白石村、华东村</v>
          </cell>
          <cell r="I42" t="str">
            <v>是</v>
          </cell>
          <cell r="J42">
            <v>20</v>
          </cell>
        </row>
        <row r="43">
          <cell r="D43" t="str">
            <v>粤VG9369</v>
          </cell>
          <cell r="E43" t="str">
            <v>马南山—和安</v>
          </cell>
          <cell r="F43" t="str">
            <v>马南山村</v>
          </cell>
          <cell r="G43" t="str">
            <v>和安村</v>
          </cell>
          <cell r="H43" t="str">
            <v>马南山、后坑、乌犁、上寨、枋安、富袋、金丰、新兴、水吼、彰宁、西林、洪山、沟边、钱湖、和安</v>
          </cell>
          <cell r="I43" t="str">
            <v>是</v>
          </cell>
          <cell r="J43">
            <v>24</v>
          </cell>
        </row>
        <row r="44">
          <cell r="D44" t="str">
            <v>粤VHK369</v>
          </cell>
          <cell r="E44" t="str">
            <v>马后山—林惠山</v>
          </cell>
          <cell r="F44" t="str">
            <v>马后山村</v>
          </cell>
          <cell r="G44" t="str">
            <v>林惠山村</v>
          </cell>
          <cell r="H44" t="str">
            <v>马后山村、前山村、厚田村、宝镜院村、龟背村、马湖村、马湖深坑、丘塘村、林惠山村</v>
          </cell>
          <cell r="I44" t="str">
            <v>是</v>
          </cell>
          <cell r="J44">
            <v>15</v>
          </cell>
        </row>
        <row r="45">
          <cell r="D45" t="str">
            <v>粤VKG365</v>
          </cell>
          <cell r="E45" t="str">
            <v>下尾王—河田</v>
          </cell>
          <cell r="F45" t="str">
            <v>下尾王村</v>
          </cell>
          <cell r="G45" t="str">
            <v>河田村</v>
          </cell>
          <cell r="H45" t="str">
            <v>下尾王村、下尾张村、陈畔村、大陇村、加兴村、仕林村、潮来港村、湖内村、山前村、平宝村、黄芽山村、寨山头村、古岭村、绵远村、大寮村、金狮池村、交北村、交南村、河田村</v>
          </cell>
          <cell r="I45" t="str">
            <v>是</v>
          </cell>
          <cell r="J45">
            <v>30</v>
          </cell>
        </row>
        <row r="46">
          <cell r="D46" t="str">
            <v>粤V32Q15</v>
          </cell>
          <cell r="E46" t="str">
            <v>河头—宅营</v>
          </cell>
          <cell r="F46" t="str">
            <v>河头村</v>
          </cell>
          <cell r="G46" t="str">
            <v>宅营村</v>
          </cell>
          <cell r="H46" t="str">
            <v>富美,和平,河头,冷美,龙兴,麻园,石牌,汤头,田厝寨,圆潭,宅营,寨洋</v>
          </cell>
          <cell r="I46" t="str">
            <v>是</v>
          </cell>
          <cell r="J46">
            <v>24</v>
          </cell>
        </row>
        <row r="47">
          <cell r="D47" t="str">
            <v>粤V53H31</v>
          </cell>
          <cell r="E47" t="str">
            <v>河头—宅营</v>
          </cell>
          <cell r="F47" t="str">
            <v>河头村</v>
          </cell>
          <cell r="G47" t="str">
            <v>宅营村</v>
          </cell>
          <cell r="H47" t="str">
            <v>富美,和平,河头,冷美,龙兴,麻园,石牌,汤头,田厝寨,圆潭,宅营,寨洋</v>
          </cell>
          <cell r="I47" t="str">
            <v>是</v>
          </cell>
          <cell r="J47">
            <v>24</v>
          </cell>
        </row>
        <row r="48">
          <cell r="D48" t="str">
            <v>粤V92L17</v>
          </cell>
          <cell r="E48" t="str">
            <v>大池—树脚</v>
          </cell>
          <cell r="F48" t="str">
            <v>大池村</v>
          </cell>
          <cell r="G48" t="str">
            <v>树脚村</v>
          </cell>
          <cell r="H48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8" t="str">
            <v>是</v>
          </cell>
          <cell r="J48">
            <v>33</v>
          </cell>
        </row>
        <row r="49">
          <cell r="D49" t="str">
            <v>粤V03Q77</v>
          </cell>
          <cell r="E49" t="str">
            <v>大池—树脚</v>
          </cell>
          <cell r="F49" t="str">
            <v>大池村</v>
          </cell>
          <cell r="G49" t="str">
            <v>树脚村</v>
          </cell>
          <cell r="H49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9" t="str">
            <v>是</v>
          </cell>
          <cell r="J49">
            <v>33</v>
          </cell>
        </row>
        <row r="50">
          <cell r="D50" t="str">
            <v>粤V01M21</v>
          </cell>
          <cell r="E50" t="str">
            <v>潮来港—杜香寮</v>
          </cell>
          <cell r="F50" t="str">
            <v>潮来港村</v>
          </cell>
          <cell r="G50" t="str">
            <v>杜香寮村</v>
          </cell>
          <cell r="H50" t="str">
            <v>潮来港村、石潭村、富儿村、乌犁村、水龙寨村、鸣岗村、杜香寮村</v>
          </cell>
          <cell r="I50" t="str">
            <v>是</v>
          </cell>
          <cell r="J50">
            <v>20</v>
          </cell>
        </row>
        <row r="51">
          <cell r="D51" t="str">
            <v>粤VJ0179</v>
          </cell>
          <cell r="E51" t="str">
            <v>潮来港—杜香寮</v>
          </cell>
          <cell r="F51" t="str">
            <v>潮来港村</v>
          </cell>
          <cell r="G51" t="str">
            <v>杜香寮村</v>
          </cell>
          <cell r="H51" t="str">
            <v>潮来港村、石潭村、富儿村、乌犁村、水龙寨村、鸣岗村、杜香寮村</v>
          </cell>
          <cell r="I51" t="str">
            <v>是</v>
          </cell>
          <cell r="J51">
            <v>20</v>
          </cell>
        </row>
        <row r="52">
          <cell r="D52" t="str">
            <v>粤V16L36</v>
          </cell>
          <cell r="E52" t="str">
            <v>石鸟—南城</v>
          </cell>
          <cell r="F52" t="str">
            <v>石鸟村</v>
          </cell>
          <cell r="G52" t="str">
            <v>南城村</v>
          </cell>
          <cell r="H52" t="str">
            <v>石鸟村、泗坑村、塘边村、林青村、新村村、香员坑村、南城村</v>
          </cell>
          <cell r="I52" t="str">
            <v>是</v>
          </cell>
          <cell r="J52">
            <v>22</v>
          </cell>
        </row>
        <row r="53">
          <cell r="D53" t="str">
            <v>粤V16Q21</v>
          </cell>
          <cell r="E53" t="str">
            <v>石鸟—南城</v>
          </cell>
          <cell r="F53" t="str">
            <v>石鸟村</v>
          </cell>
          <cell r="G53" t="str">
            <v>南城村</v>
          </cell>
          <cell r="H53" t="str">
            <v>石鸟村、泗坑村、塘边村、林青村、新村村、香员坑村、南城村</v>
          </cell>
          <cell r="I53" t="str">
            <v>是</v>
          </cell>
          <cell r="J53">
            <v>22</v>
          </cell>
        </row>
        <row r="54">
          <cell r="D54" t="str">
            <v>粤V73S76</v>
          </cell>
          <cell r="E54" t="str">
            <v>贵政山—善德</v>
          </cell>
          <cell r="F54" t="str">
            <v>贵政山村</v>
          </cell>
          <cell r="G54" t="str">
            <v>善德村</v>
          </cell>
          <cell r="H54" t="str">
            <v>贵政山村、林青村、高明村、新星村、华寮村、西门村、尖石村、丰田村、大洋村、永光村、粘田村、善德村</v>
          </cell>
          <cell r="I54" t="str">
            <v>是</v>
          </cell>
          <cell r="J54">
            <v>47</v>
          </cell>
        </row>
        <row r="55">
          <cell r="D55" t="str">
            <v>粤V56Q03</v>
          </cell>
          <cell r="E55" t="str">
            <v>杏芝围—林内</v>
          </cell>
          <cell r="F55" t="str">
            <v>杏芝围村</v>
          </cell>
          <cell r="G55" t="str">
            <v>林内村</v>
          </cell>
          <cell r="H55" t="str">
            <v>杏芝围村、西林村、东华屿村、鸣岗村、岐岗村、江头村、径水村、南陂村、林内村</v>
          </cell>
          <cell r="I55" t="str">
            <v>是</v>
          </cell>
          <cell r="J55">
            <v>27</v>
          </cell>
        </row>
        <row r="56">
          <cell r="D56" t="str">
            <v>粤V5Q653</v>
          </cell>
          <cell r="E56" t="str">
            <v>杏芝围—林内</v>
          </cell>
          <cell r="F56" t="str">
            <v>杏芝围村</v>
          </cell>
          <cell r="G56" t="str">
            <v>林内村</v>
          </cell>
          <cell r="H56" t="str">
            <v>杏芝围村、西林村、东华屿村、鸣岗村、岐岗村、江头村、径水村、南陂村、林内村</v>
          </cell>
          <cell r="I56" t="str">
            <v>是</v>
          </cell>
          <cell r="J56">
            <v>27</v>
          </cell>
        </row>
        <row r="57">
          <cell r="D57" t="str">
            <v>粤VG1089</v>
          </cell>
          <cell r="E57" t="str">
            <v>西门-梨头凸</v>
          </cell>
          <cell r="F57" t="str">
            <v>西门</v>
          </cell>
          <cell r="G57" t="str">
            <v>梨头凸</v>
          </cell>
          <cell r="H57" t="str">
            <v>高田村、青潭村、黄割田、隆营村、永兰村、大廖村、溪头村、桂樟村、松阳村、南阳村、大岭下村、中段村、再头村、大高田村</v>
          </cell>
          <cell r="I57" t="str">
            <v>是</v>
          </cell>
          <cell r="J57">
            <v>25</v>
          </cell>
        </row>
        <row r="58">
          <cell r="D58" t="str">
            <v>粤VR2189</v>
          </cell>
          <cell r="E58" t="str">
            <v>流沙西街道-月屿</v>
          </cell>
          <cell r="F58" t="str">
            <v>流沙</v>
          </cell>
          <cell r="G58" t="str">
            <v>月屿</v>
          </cell>
          <cell r="H5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58" t="str">
            <v>否</v>
          </cell>
          <cell r="J58">
            <v>29</v>
          </cell>
        </row>
        <row r="59">
          <cell r="D59" t="str">
            <v>粤VR2288</v>
          </cell>
          <cell r="E59" t="str">
            <v>麒麟-流沙北街道</v>
          </cell>
          <cell r="F59" t="str">
            <v>麒麟</v>
          </cell>
          <cell r="G59" t="str">
            <v>流沙</v>
          </cell>
          <cell r="H5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59" t="str">
            <v>否</v>
          </cell>
          <cell r="J59">
            <v>25</v>
          </cell>
        </row>
        <row r="60">
          <cell r="D60" t="str">
            <v>粤VR2303</v>
          </cell>
          <cell r="E60" t="str">
            <v>流沙西街道-大长陇</v>
          </cell>
          <cell r="F60" t="str">
            <v>流沙</v>
          </cell>
          <cell r="G60" t="str">
            <v>大长陇</v>
          </cell>
          <cell r="H60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0" t="str">
            <v>否</v>
          </cell>
          <cell r="J60">
            <v>20</v>
          </cell>
        </row>
        <row r="61">
          <cell r="D61" t="str">
            <v>粤VR2319</v>
          </cell>
          <cell r="E61" t="str">
            <v>月屿-流沙北街道</v>
          </cell>
          <cell r="F61" t="str">
            <v>月屿</v>
          </cell>
          <cell r="G61" t="str">
            <v>流沙</v>
          </cell>
          <cell r="H6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1" t="str">
            <v>否</v>
          </cell>
          <cell r="J61">
            <v>29</v>
          </cell>
        </row>
        <row r="62">
          <cell r="D62" t="str">
            <v>粤VR2323</v>
          </cell>
          <cell r="E62" t="str">
            <v>大坪-流沙西街道</v>
          </cell>
          <cell r="F62" t="str">
            <v>大坪</v>
          </cell>
          <cell r="G62" t="str">
            <v>流沙</v>
          </cell>
          <cell r="H6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62" t="str">
            <v>否</v>
          </cell>
          <cell r="J62">
            <v>45</v>
          </cell>
        </row>
        <row r="63">
          <cell r="D63" t="str">
            <v>粤VR2328</v>
          </cell>
          <cell r="E63" t="str">
            <v>流沙西街道-大长陇</v>
          </cell>
          <cell r="F63" t="str">
            <v>流沙</v>
          </cell>
          <cell r="G63" t="str">
            <v>大长陇</v>
          </cell>
          <cell r="H63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3" t="str">
            <v>否</v>
          </cell>
          <cell r="J63">
            <v>20</v>
          </cell>
        </row>
        <row r="64">
          <cell r="D64" t="str">
            <v>粤VR2329</v>
          </cell>
          <cell r="E64" t="str">
            <v>流沙西街道-月屿</v>
          </cell>
          <cell r="F64" t="str">
            <v>流沙</v>
          </cell>
          <cell r="G64" t="str">
            <v>月屿</v>
          </cell>
          <cell r="H6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4" t="str">
            <v>否</v>
          </cell>
          <cell r="J64">
            <v>29</v>
          </cell>
        </row>
        <row r="65">
          <cell r="D65" t="str">
            <v>粤VR2333</v>
          </cell>
          <cell r="E65" t="str">
            <v>流沙西街道-高埔</v>
          </cell>
          <cell r="F65" t="str">
            <v>流沙</v>
          </cell>
          <cell r="G65" t="str">
            <v>高埔</v>
          </cell>
          <cell r="H6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65" t="str">
            <v>否</v>
          </cell>
          <cell r="J65">
            <v>30</v>
          </cell>
        </row>
        <row r="66">
          <cell r="D66" t="str">
            <v>粤VR2338</v>
          </cell>
          <cell r="E66" t="str">
            <v>流沙西街道-大长陇</v>
          </cell>
          <cell r="F66" t="str">
            <v>流沙</v>
          </cell>
          <cell r="G66" t="str">
            <v>大长陇</v>
          </cell>
          <cell r="H66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6" t="str">
            <v>否</v>
          </cell>
          <cell r="J66">
            <v>20</v>
          </cell>
        </row>
        <row r="67">
          <cell r="D67" t="str">
            <v>粤VR2378</v>
          </cell>
          <cell r="E67" t="str">
            <v>流沙西街道-大长陇</v>
          </cell>
          <cell r="F67" t="str">
            <v>流沙</v>
          </cell>
          <cell r="G67" t="str">
            <v>大长陇</v>
          </cell>
          <cell r="H67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7" t="str">
            <v>否</v>
          </cell>
          <cell r="J67">
            <v>20</v>
          </cell>
        </row>
        <row r="68">
          <cell r="D68" t="str">
            <v>粤VR2647</v>
          </cell>
          <cell r="E68" t="str">
            <v>磨坑-流沙北街道</v>
          </cell>
          <cell r="F68" t="str">
            <v>磨坑</v>
          </cell>
          <cell r="G68" t="str">
            <v>流沙</v>
          </cell>
          <cell r="H68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8" t="str">
            <v>否</v>
          </cell>
          <cell r="J68">
            <v>25</v>
          </cell>
        </row>
        <row r="69">
          <cell r="D69" t="str">
            <v>粤VR2847</v>
          </cell>
          <cell r="E69" t="str">
            <v>磨坑-流沙北街道</v>
          </cell>
          <cell r="F69" t="str">
            <v>磨坑</v>
          </cell>
          <cell r="G69" t="str">
            <v>流沙</v>
          </cell>
          <cell r="H69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9" t="str">
            <v>否</v>
          </cell>
          <cell r="J69">
            <v>25</v>
          </cell>
        </row>
        <row r="70">
          <cell r="D70" t="str">
            <v>粤VR3047</v>
          </cell>
          <cell r="E70" t="str">
            <v>流沙西街道-奇美</v>
          </cell>
          <cell r="F70" t="str">
            <v>流沙</v>
          </cell>
          <cell r="G70" t="str">
            <v>奇美</v>
          </cell>
          <cell r="H7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0" t="str">
            <v>否</v>
          </cell>
          <cell r="J70">
            <v>25</v>
          </cell>
        </row>
        <row r="71">
          <cell r="D71" t="str">
            <v>粤VR3347</v>
          </cell>
          <cell r="E71" t="str">
            <v>流沙西街道-奇美</v>
          </cell>
          <cell r="F71" t="str">
            <v>流沙</v>
          </cell>
          <cell r="G71" t="str">
            <v>奇美</v>
          </cell>
          <cell r="H7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1" t="str">
            <v>否</v>
          </cell>
          <cell r="J71">
            <v>25</v>
          </cell>
        </row>
        <row r="72">
          <cell r="D72" t="str">
            <v>粤VR3547</v>
          </cell>
          <cell r="E72" t="str">
            <v>流沙西街道-奇美</v>
          </cell>
          <cell r="F72" t="str">
            <v>流沙</v>
          </cell>
          <cell r="G72" t="str">
            <v>奇美</v>
          </cell>
          <cell r="H7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2" t="str">
            <v>否</v>
          </cell>
          <cell r="J72">
            <v>25</v>
          </cell>
        </row>
        <row r="73">
          <cell r="D73" t="str">
            <v>粤VR3847</v>
          </cell>
          <cell r="E73" t="str">
            <v>流沙西街道-奇美</v>
          </cell>
          <cell r="F73" t="str">
            <v>流沙</v>
          </cell>
          <cell r="G73" t="str">
            <v>奇美</v>
          </cell>
          <cell r="H7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3" t="str">
            <v>否</v>
          </cell>
          <cell r="J73">
            <v>25</v>
          </cell>
        </row>
        <row r="74">
          <cell r="D74" t="str">
            <v>粤VR3922</v>
          </cell>
          <cell r="E74" t="str">
            <v>月屿-流沙北街道</v>
          </cell>
          <cell r="F74" t="str">
            <v>月屿</v>
          </cell>
          <cell r="G74" t="str">
            <v>流沙</v>
          </cell>
          <cell r="H7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74" t="str">
            <v>否</v>
          </cell>
          <cell r="J74">
            <v>29</v>
          </cell>
        </row>
        <row r="75">
          <cell r="D75" t="str">
            <v>粤VR3947</v>
          </cell>
          <cell r="E75" t="str">
            <v>南园-奇美</v>
          </cell>
          <cell r="F75" t="str">
            <v>流沙</v>
          </cell>
          <cell r="G75" t="str">
            <v>奇美</v>
          </cell>
          <cell r="H7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5" t="str">
            <v>否</v>
          </cell>
          <cell r="J75">
            <v>25</v>
          </cell>
        </row>
        <row r="76">
          <cell r="D76" t="str">
            <v>粤VR3969</v>
          </cell>
          <cell r="E76" t="str">
            <v>流沙西街道-坑楼</v>
          </cell>
          <cell r="F76" t="str">
            <v>流沙</v>
          </cell>
          <cell r="G76" t="str">
            <v>坑楼</v>
          </cell>
          <cell r="H7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76" t="str">
            <v>否</v>
          </cell>
          <cell r="J76">
            <v>51</v>
          </cell>
        </row>
        <row r="77">
          <cell r="D77" t="str">
            <v>粤VR3972</v>
          </cell>
          <cell r="E77" t="str">
            <v>流沙西街道-高埔</v>
          </cell>
          <cell r="F77" t="str">
            <v>流沙</v>
          </cell>
          <cell r="G77" t="str">
            <v>高埔</v>
          </cell>
          <cell r="H77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77" t="str">
            <v>否</v>
          </cell>
          <cell r="J77">
            <v>30</v>
          </cell>
        </row>
        <row r="78">
          <cell r="D78" t="str">
            <v>粤VR4011</v>
          </cell>
          <cell r="E78" t="str">
            <v>流沙北街道-奇美</v>
          </cell>
          <cell r="F78" t="str">
            <v>流沙</v>
          </cell>
          <cell r="G78" t="str">
            <v>奇美</v>
          </cell>
          <cell r="H7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8" t="str">
            <v>否</v>
          </cell>
          <cell r="J78">
            <v>25</v>
          </cell>
        </row>
        <row r="79">
          <cell r="D79" t="str">
            <v>粤VR4015</v>
          </cell>
          <cell r="E79" t="str">
            <v>麒麟-流沙北街道</v>
          </cell>
          <cell r="F79" t="str">
            <v>麒麟</v>
          </cell>
          <cell r="G79" t="str">
            <v>流沙</v>
          </cell>
          <cell r="H7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79" t="str">
            <v>否</v>
          </cell>
          <cell r="J79">
            <v>25</v>
          </cell>
        </row>
        <row r="80">
          <cell r="D80" t="str">
            <v>粤VR4048</v>
          </cell>
          <cell r="E80" t="str">
            <v>流沙北街道-麒麟</v>
          </cell>
          <cell r="F80" t="str">
            <v>流沙</v>
          </cell>
          <cell r="G80" t="str">
            <v>麒麟</v>
          </cell>
          <cell r="H8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80" t="str">
            <v>否</v>
          </cell>
          <cell r="J80">
            <v>25</v>
          </cell>
        </row>
        <row r="81">
          <cell r="D81" t="str">
            <v>粤VR4049</v>
          </cell>
          <cell r="E81" t="str">
            <v>流沙西街道-南陂</v>
          </cell>
          <cell r="F81" t="str">
            <v>流沙</v>
          </cell>
          <cell r="G81" t="str">
            <v>南陂</v>
          </cell>
          <cell r="H8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1" t="str">
            <v>否</v>
          </cell>
          <cell r="J81">
            <v>26</v>
          </cell>
        </row>
        <row r="82">
          <cell r="D82" t="str">
            <v>粤VR4055</v>
          </cell>
          <cell r="E82" t="str">
            <v>流沙西街道-南陂</v>
          </cell>
          <cell r="F82" t="str">
            <v>流沙</v>
          </cell>
          <cell r="G82" t="str">
            <v>南陂</v>
          </cell>
          <cell r="H8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2" t="str">
            <v>否</v>
          </cell>
          <cell r="J82">
            <v>26</v>
          </cell>
        </row>
        <row r="83">
          <cell r="D83" t="str">
            <v>粤VR4056</v>
          </cell>
          <cell r="E83" t="str">
            <v>流沙西街道-南陂</v>
          </cell>
          <cell r="F83" t="str">
            <v>流沙</v>
          </cell>
          <cell r="G83" t="str">
            <v>南陂</v>
          </cell>
          <cell r="H8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3" t="str">
            <v>否</v>
          </cell>
          <cell r="J83">
            <v>26</v>
          </cell>
        </row>
        <row r="84">
          <cell r="D84" t="str">
            <v>粤VR4058</v>
          </cell>
          <cell r="E84" t="str">
            <v>流沙西街道-月屿</v>
          </cell>
          <cell r="F84" t="str">
            <v>流沙</v>
          </cell>
          <cell r="G84" t="str">
            <v>月屿</v>
          </cell>
          <cell r="H8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4" t="str">
            <v>否</v>
          </cell>
          <cell r="J84">
            <v>29</v>
          </cell>
        </row>
        <row r="85">
          <cell r="D85" t="str">
            <v>粤VR4059</v>
          </cell>
          <cell r="E85" t="str">
            <v>流沙西街道-月屿</v>
          </cell>
          <cell r="F85" t="str">
            <v>流沙</v>
          </cell>
          <cell r="G85" t="str">
            <v>月屿</v>
          </cell>
          <cell r="H8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5" t="str">
            <v>否</v>
          </cell>
          <cell r="J85">
            <v>29</v>
          </cell>
        </row>
        <row r="86">
          <cell r="D86" t="str">
            <v>粤VR4067</v>
          </cell>
          <cell r="E86" t="str">
            <v>月屿-流沙北街道</v>
          </cell>
          <cell r="F86" t="str">
            <v>月屿</v>
          </cell>
          <cell r="G86" t="str">
            <v>流沙</v>
          </cell>
          <cell r="H8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6" t="str">
            <v>否</v>
          </cell>
          <cell r="J86">
            <v>29</v>
          </cell>
        </row>
        <row r="87">
          <cell r="D87" t="str">
            <v>粤VR4069</v>
          </cell>
          <cell r="E87" t="str">
            <v>月屿-流沙北街道</v>
          </cell>
          <cell r="F87" t="str">
            <v>月屿</v>
          </cell>
          <cell r="G87" t="str">
            <v>流沙</v>
          </cell>
          <cell r="H87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7" t="str">
            <v>否</v>
          </cell>
          <cell r="J87">
            <v>29</v>
          </cell>
        </row>
        <row r="88">
          <cell r="D88" t="str">
            <v>粤VR4077</v>
          </cell>
          <cell r="E88" t="str">
            <v>龙门-流沙北街道</v>
          </cell>
          <cell r="F88" t="str">
            <v>流沙</v>
          </cell>
          <cell r="G88" t="str">
            <v>龙门</v>
          </cell>
          <cell r="H88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8" t="str">
            <v>否</v>
          </cell>
          <cell r="J88">
            <v>26</v>
          </cell>
        </row>
        <row r="89">
          <cell r="D89" t="str">
            <v>粤VR4078</v>
          </cell>
          <cell r="E89" t="str">
            <v>龙门-流沙北街道</v>
          </cell>
          <cell r="F89" t="str">
            <v>流沙</v>
          </cell>
          <cell r="G89" t="str">
            <v>龙门</v>
          </cell>
          <cell r="H89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9" t="str">
            <v>否</v>
          </cell>
          <cell r="J89">
            <v>26</v>
          </cell>
        </row>
        <row r="90">
          <cell r="D90" t="str">
            <v>粤VR4147</v>
          </cell>
          <cell r="E90" t="str">
            <v>流沙西街道-高埔</v>
          </cell>
          <cell r="F90" t="str">
            <v>流沙</v>
          </cell>
          <cell r="G90" t="str">
            <v>高埔</v>
          </cell>
          <cell r="H9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90" t="str">
            <v>否</v>
          </cell>
          <cell r="J90">
            <v>30</v>
          </cell>
        </row>
        <row r="91">
          <cell r="D91" t="str">
            <v>粤VR4468</v>
          </cell>
          <cell r="E91" t="str">
            <v>大坪-流沙北街道</v>
          </cell>
          <cell r="F91" t="str">
            <v>大坪</v>
          </cell>
          <cell r="G91" t="str">
            <v>流沙</v>
          </cell>
          <cell r="H9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1" t="str">
            <v>否</v>
          </cell>
          <cell r="J91">
            <v>45</v>
          </cell>
        </row>
        <row r="92">
          <cell r="D92" t="str">
            <v>粤VR4475</v>
          </cell>
          <cell r="E92" t="str">
            <v>流沙-半径</v>
          </cell>
          <cell r="F92" t="str">
            <v>流沙</v>
          </cell>
          <cell r="G92" t="str">
            <v>半径</v>
          </cell>
          <cell r="H9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2" t="str">
            <v>否</v>
          </cell>
          <cell r="J92">
            <v>63</v>
          </cell>
        </row>
        <row r="93">
          <cell r="D93" t="str">
            <v>粤VR4497</v>
          </cell>
          <cell r="E93" t="str">
            <v>流沙-半径</v>
          </cell>
          <cell r="F93" t="str">
            <v>流沙</v>
          </cell>
          <cell r="G93" t="str">
            <v>半径</v>
          </cell>
          <cell r="H9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3" t="str">
            <v>否</v>
          </cell>
          <cell r="J93">
            <v>63</v>
          </cell>
        </row>
        <row r="94">
          <cell r="D94" t="str">
            <v>粤VR4508</v>
          </cell>
          <cell r="E94" t="str">
            <v>流沙北街道-大坪</v>
          </cell>
          <cell r="F94" t="str">
            <v>流沙</v>
          </cell>
          <cell r="G94" t="str">
            <v>大坪</v>
          </cell>
          <cell r="H94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4" t="str">
            <v>否</v>
          </cell>
          <cell r="J94">
            <v>45</v>
          </cell>
        </row>
        <row r="95">
          <cell r="D95" t="str">
            <v>粤VR4527</v>
          </cell>
          <cell r="E95" t="str">
            <v>流沙西街道-奇美</v>
          </cell>
          <cell r="F95" t="str">
            <v>流沙</v>
          </cell>
          <cell r="G95" t="str">
            <v>奇美</v>
          </cell>
          <cell r="H9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5" t="str">
            <v>否</v>
          </cell>
          <cell r="J95">
            <v>25</v>
          </cell>
        </row>
        <row r="96">
          <cell r="D96" t="str">
            <v>粤VR4537</v>
          </cell>
          <cell r="E96" t="str">
            <v>流沙西街道-奇美</v>
          </cell>
          <cell r="F96" t="str">
            <v>流沙</v>
          </cell>
          <cell r="G96" t="str">
            <v>奇美</v>
          </cell>
          <cell r="H9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6" t="str">
            <v>否</v>
          </cell>
          <cell r="J96">
            <v>25</v>
          </cell>
        </row>
        <row r="97">
          <cell r="D97" t="str">
            <v>粤VR4543</v>
          </cell>
          <cell r="E97" t="str">
            <v>磨坑-流沙北街道</v>
          </cell>
          <cell r="F97" t="str">
            <v>磨坑</v>
          </cell>
          <cell r="G97" t="str">
            <v>流沙</v>
          </cell>
          <cell r="H97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97" t="str">
            <v>否</v>
          </cell>
          <cell r="J97">
            <v>25</v>
          </cell>
        </row>
        <row r="98">
          <cell r="D98" t="str">
            <v>粤VR4545</v>
          </cell>
          <cell r="E98" t="str">
            <v>流沙西街道-奇美</v>
          </cell>
          <cell r="F98" t="str">
            <v>流沙</v>
          </cell>
          <cell r="G98" t="str">
            <v>奇美</v>
          </cell>
          <cell r="H9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8" t="str">
            <v>否</v>
          </cell>
          <cell r="J98">
            <v>25</v>
          </cell>
        </row>
        <row r="99">
          <cell r="D99" t="str">
            <v>粤VR4547</v>
          </cell>
          <cell r="E99" t="str">
            <v>流沙西街道-月屿</v>
          </cell>
          <cell r="F99" t="str">
            <v>流沙</v>
          </cell>
          <cell r="G99" t="str">
            <v>月屿</v>
          </cell>
          <cell r="H9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99" t="str">
            <v>否</v>
          </cell>
          <cell r="J99">
            <v>29</v>
          </cell>
        </row>
        <row r="100">
          <cell r="D100" t="str">
            <v>粤VR4548</v>
          </cell>
          <cell r="E100" t="str">
            <v>流沙北街道-典竹</v>
          </cell>
          <cell r="F100" t="str">
            <v>流沙</v>
          </cell>
          <cell r="G100" t="str">
            <v>典竹</v>
          </cell>
          <cell r="H100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00" t="str">
            <v>否</v>
          </cell>
          <cell r="J100">
            <v>36</v>
          </cell>
        </row>
        <row r="101">
          <cell r="D101" t="str">
            <v>粤VR4549</v>
          </cell>
          <cell r="E101" t="str">
            <v>流沙北街道-大坪</v>
          </cell>
          <cell r="F101" t="str">
            <v>流沙</v>
          </cell>
          <cell r="G101" t="str">
            <v>大坪</v>
          </cell>
          <cell r="H10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01" t="str">
            <v>否</v>
          </cell>
          <cell r="J101">
            <v>45</v>
          </cell>
        </row>
        <row r="102">
          <cell r="D102" t="str">
            <v>粤VR4555</v>
          </cell>
          <cell r="E102" t="str">
            <v>流沙西街道-奇美</v>
          </cell>
          <cell r="F102" t="str">
            <v>流沙</v>
          </cell>
          <cell r="G102" t="str">
            <v>奇美</v>
          </cell>
          <cell r="H10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2" t="str">
            <v>否</v>
          </cell>
          <cell r="J102">
            <v>25</v>
          </cell>
        </row>
        <row r="103">
          <cell r="D103" t="str">
            <v>粤VR4558</v>
          </cell>
          <cell r="E103" t="str">
            <v>流沙-半径</v>
          </cell>
          <cell r="F103" t="str">
            <v>流沙</v>
          </cell>
          <cell r="G103" t="str">
            <v>半径</v>
          </cell>
          <cell r="H10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3" t="str">
            <v>否</v>
          </cell>
          <cell r="J103">
            <v>63</v>
          </cell>
        </row>
        <row r="104">
          <cell r="D104" t="str">
            <v>粤VR4563</v>
          </cell>
          <cell r="E104" t="str">
            <v>流沙-半径</v>
          </cell>
          <cell r="F104" t="str">
            <v>流沙</v>
          </cell>
          <cell r="G104" t="str">
            <v>半径</v>
          </cell>
          <cell r="H104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4" t="str">
            <v>否</v>
          </cell>
          <cell r="J104">
            <v>63</v>
          </cell>
        </row>
        <row r="105">
          <cell r="D105" t="str">
            <v>粤VR4573</v>
          </cell>
          <cell r="E105" t="str">
            <v>流沙北街道-奇美</v>
          </cell>
          <cell r="F105" t="str">
            <v>流沙</v>
          </cell>
          <cell r="G105" t="str">
            <v>奇美</v>
          </cell>
          <cell r="H10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5" t="str">
            <v>否</v>
          </cell>
          <cell r="J105">
            <v>25</v>
          </cell>
        </row>
        <row r="106">
          <cell r="D106" t="str">
            <v>粤VR4575</v>
          </cell>
          <cell r="E106" t="str">
            <v>流沙-半径</v>
          </cell>
          <cell r="F106" t="str">
            <v>流沙</v>
          </cell>
          <cell r="G106" t="str">
            <v>半径</v>
          </cell>
          <cell r="H106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6" t="str">
            <v>否</v>
          </cell>
          <cell r="J106">
            <v>63</v>
          </cell>
        </row>
        <row r="107">
          <cell r="D107" t="str">
            <v>粤VR4577</v>
          </cell>
          <cell r="E107" t="str">
            <v>流沙-半径</v>
          </cell>
          <cell r="F107" t="str">
            <v>流沙</v>
          </cell>
          <cell r="G107" t="str">
            <v>半径</v>
          </cell>
          <cell r="H107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7" t="str">
            <v>否</v>
          </cell>
          <cell r="J107">
            <v>63</v>
          </cell>
        </row>
        <row r="108">
          <cell r="D108" t="str">
            <v>粤VR4580</v>
          </cell>
          <cell r="E108" t="str">
            <v>流沙-半径</v>
          </cell>
          <cell r="F108" t="str">
            <v>流沙</v>
          </cell>
          <cell r="G108" t="str">
            <v>半径</v>
          </cell>
          <cell r="H108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8" t="str">
            <v>否</v>
          </cell>
          <cell r="J108">
            <v>63</v>
          </cell>
        </row>
        <row r="109">
          <cell r="D109" t="str">
            <v>粤VR4587</v>
          </cell>
          <cell r="E109" t="str">
            <v>流沙北街道-麒麟</v>
          </cell>
          <cell r="F109" t="str">
            <v>流沙</v>
          </cell>
          <cell r="G109" t="str">
            <v>麒麟</v>
          </cell>
          <cell r="H10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109" t="str">
            <v>否</v>
          </cell>
          <cell r="J109">
            <v>25</v>
          </cell>
        </row>
        <row r="110">
          <cell r="D110" t="str">
            <v>粤VR4588</v>
          </cell>
          <cell r="E110" t="str">
            <v>梅林-流沙北街道</v>
          </cell>
          <cell r="F110" t="str">
            <v>梅林</v>
          </cell>
          <cell r="G110" t="str">
            <v>流沙</v>
          </cell>
          <cell r="H11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0" t="str">
            <v>否</v>
          </cell>
          <cell r="J110">
            <v>29</v>
          </cell>
        </row>
        <row r="111">
          <cell r="D111" t="str">
            <v>粤VR4597</v>
          </cell>
          <cell r="E111" t="str">
            <v>南园-奇美</v>
          </cell>
          <cell r="F111" t="str">
            <v>流沙</v>
          </cell>
          <cell r="G111" t="str">
            <v>奇美</v>
          </cell>
          <cell r="H11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11" t="str">
            <v>否</v>
          </cell>
          <cell r="J111">
            <v>25</v>
          </cell>
        </row>
        <row r="112">
          <cell r="D112" t="str">
            <v>粤VR4603</v>
          </cell>
          <cell r="E112" t="str">
            <v>流沙-半径</v>
          </cell>
          <cell r="F112" t="str">
            <v>流沙</v>
          </cell>
          <cell r="G112" t="str">
            <v>半径</v>
          </cell>
          <cell r="H11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12" t="str">
            <v>否</v>
          </cell>
          <cell r="J112">
            <v>63</v>
          </cell>
        </row>
        <row r="113">
          <cell r="D113" t="str">
            <v>粤VR4617</v>
          </cell>
          <cell r="E113" t="str">
            <v>流沙西街道-坑楼</v>
          </cell>
          <cell r="F113" t="str">
            <v>流沙</v>
          </cell>
          <cell r="G113" t="str">
            <v>坑楼</v>
          </cell>
          <cell r="H11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13" t="str">
            <v>否</v>
          </cell>
          <cell r="J113">
            <v>51</v>
          </cell>
        </row>
        <row r="114">
          <cell r="D114" t="str">
            <v>粤VR4627</v>
          </cell>
          <cell r="E114" t="str">
            <v>流沙北街道-典竹</v>
          </cell>
          <cell r="F114" t="str">
            <v>流沙</v>
          </cell>
          <cell r="G114" t="str">
            <v>典竹</v>
          </cell>
          <cell r="H11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4" t="str">
            <v>否</v>
          </cell>
          <cell r="J114">
            <v>36</v>
          </cell>
        </row>
        <row r="115">
          <cell r="D115" t="str">
            <v>粤VR4637</v>
          </cell>
          <cell r="E115" t="str">
            <v>大坪-流沙西街道</v>
          </cell>
          <cell r="F115" t="str">
            <v>大坪</v>
          </cell>
          <cell r="G115" t="str">
            <v>流沙</v>
          </cell>
          <cell r="H11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5" t="str">
            <v>否</v>
          </cell>
          <cell r="J115">
            <v>45</v>
          </cell>
        </row>
        <row r="116">
          <cell r="D116" t="str">
            <v>粤VR4670</v>
          </cell>
          <cell r="E116" t="str">
            <v>大坪-流沙北街道</v>
          </cell>
          <cell r="F116" t="str">
            <v>大坪</v>
          </cell>
          <cell r="G116" t="str">
            <v>流沙</v>
          </cell>
          <cell r="H11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6" t="str">
            <v>否</v>
          </cell>
          <cell r="J116">
            <v>45</v>
          </cell>
        </row>
        <row r="117">
          <cell r="D117" t="str">
            <v>粤VR4817</v>
          </cell>
          <cell r="E117" t="str">
            <v>梅林-流沙北街道</v>
          </cell>
          <cell r="F117" t="str">
            <v>梅林</v>
          </cell>
          <cell r="G117" t="str">
            <v>流沙</v>
          </cell>
          <cell r="H11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7" t="str">
            <v>否</v>
          </cell>
          <cell r="J117">
            <v>29</v>
          </cell>
        </row>
        <row r="118">
          <cell r="D118" t="str">
            <v>粤VR4846</v>
          </cell>
          <cell r="E118" t="str">
            <v>流沙北街道-典竹</v>
          </cell>
          <cell r="F118" t="str">
            <v>流沙</v>
          </cell>
          <cell r="G118" t="str">
            <v>典竹</v>
          </cell>
          <cell r="H11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8" t="str">
            <v>否</v>
          </cell>
          <cell r="J118">
            <v>36</v>
          </cell>
        </row>
        <row r="119">
          <cell r="D119" t="str">
            <v>粤VR4897</v>
          </cell>
          <cell r="E119" t="str">
            <v>流沙北街道-典竹</v>
          </cell>
          <cell r="F119" t="str">
            <v>流沙</v>
          </cell>
          <cell r="G119" t="str">
            <v>典竹</v>
          </cell>
          <cell r="H11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9" t="str">
            <v>否</v>
          </cell>
          <cell r="J119">
            <v>36</v>
          </cell>
        </row>
        <row r="120">
          <cell r="D120" t="str">
            <v>粤VR4898</v>
          </cell>
          <cell r="E120" t="str">
            <v>龙门-流沙北街道</v>
          </cell>
          <cell r="F120" t="str">
            <v>流沙</v>
          </cell>
          <cell r="G120" t="str">
            <v>龙门</v>
          </cell>
          <cell r="H120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20" t="str">
            <v>否</v>
          </cell>
          <cell r="J120">
            <v>26</v>
          </cell>
        </row>
        <row r="121">
          <cell r="D121" t="str">
            <v>粤VR4911</v>
          </cell>
          <cell r="E121" t="str">
            <v>大坪-流沙西街道</v>
          </cell>
          <cell r="F121" t="str">
            <v>大坪</v>
          </cell>
          <cell r="G121" t="str">
            <v>流沙</v>
          </cell>
          <cell r="H12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1" t="str">
            <v>否</v>
          </cell>
          <cell r="J121">
            <v>45</v>
          </cell>
        </row>
        <row r="122">
          <cell r="D122" t="str">
            <v>粤VR4912</v>
          </cell>
          <cell r="E122" t="str">
            <v>流沙北街道-梅林</v>
          </cell>
          <cell r="F122" t="str">
            <v>流沙</v>
          </cell>
          <cell r="G122" t="str">
            <v>梅林</v>
          </cell>
          <cell r="H12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2" t="str">
            <v>否</v>
          </cell>
          <cell r="J122">
            <v>29</v>
          </cell>
        </row>
        <row r="123">
          <cell r="D123" t="str">
            <v>粤VR4913</v>
          </cell>
          <cell r="E123" t="str">
            <v>梅林-流沙北街道</v>
          </cell>
          <cell r="F123" t="str">
            <v>梅林</v>
          </cell>
          <cell r="G123" t="str">
            <v>流沙</v>
          </cell>
          <cell r="H12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3" t="str">
            <v>否</v>
          </cell>
          <cell r="J123">
            <v>29</v>
          </cell>
        </row>
        <row r="124">
          <cell r="D124" t="str">
            <v>粤VR4917</v>
          </cell>
          <cell r="E124" t="str">
            <v>流沙北街道-典竹</v>
          </cell>
          <cell r="F124" t="str">
            <v>流沙</v>
          </cell>
          <cell r="G124" t="str">
            <v>典竹</v>
          </cell>
          <cell r="H12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24" t="str">
            <v>否</v>
          </cell>
          <cell r="J124">
            <v>36</v>
          </cell>
        </row>
        <row r="125">
          <cell r="D125" t="str">
            <v>粤VR4918</v>
          </cell>
          <cell r="E125" t="str">
            <v>流沙北街道-高埔</v>
          </cell>
          <cell r="F125" t="str">
            <v>流沙</v>
          </cell>
          <cell r="G125" t="str">
            <v>高埔</v>
          </cell>
          <cell r="H12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25" t="str">
            <v>否</v>
          </cell>
          <cell r="J125">
            <v>30</v>
          </cell>
        </row>
        <row r="126">
          <cell r="D126" t="str">
            <v>粤VR4919</v>
          </cell>
          <cell r="E126" t="str">
            <v>大坪-流沙西街道</v>
          </cell>
          <cell r="F126" t="str">
            <v>大坪</v>
          </cell>
          <cell r="G126" t="str">
            <v>流沙</v>
          </cell>
          <cell r="H12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6" t="str">
            <v>否</v>
          </cell>
          <cell r="J126">
            <v>45</v>
          </cell>
        </row>
        <row r="127">
          <cell r="D127" t="str">
            <v>粤VR4921</v>
          </cell>
          <cell r="E127" t="str">
            <v>大坪-流沙北街道</v>
          </cell>
          <cell r="F127" t="str">
            <v>大坪</v>
          </cell>
          <cell r="G127" t="str">
            <v>流沙</v>
          </cell>
          <cell r="H12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7" t="str">
            <v>否</v>
          </cell>
          <cell r="J127">
            <v>45</v>
          </cell>
        </row>
        <row r="128">
          <cell r="D128" t="str">
            <v>粤VR4926</v>
          </cell>
          <cell r="E128" t="str">
            <v>大坪-流沙北街道</v>
          </cell>
          <cell r="F128" t="str">
            <v>大坪</v>
          </cell>
          <cell r="G128" t="str">
            <v>流沙</v>
          </cell>
          <cell r="H12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8" t="str">
            <v>否</v>
          </cell>
          <cell r="J128">
            <v>45</v>
          </cell>
        </row>
        <row r="129">
          <cell r="D129" t="str">
            <v>粤VR4927</v>
          </cell>
          <cell r="E129" t="str">
            <v>大坪-流沙北街道</v>
          </cell>
          <cell r="F129" t="str">
            <v>大坪</v>
          </cell>
          <cell r="G129" t="str">
            <v>流沙</v>
          </cell>
          <cell r="H129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9" t="str">
            <v>否</v>
          </cell>
          <cell r="J129">
            <v>45</v>
          </cell>
        </row>
        <row r="130">
          <cell r="D130" t="str">
            <v>粤VR4929</v>
          </cell>
          <cell r="E130" t="str">
            <v>流沙北街道-大坪</v>
          </cell>
          <cell r="F130" t="str">
            <v>流沙</v>
          </cell>
          <cell r="G130" t="str">
            <v>大坪</v>
          </cell>
          <cell r="H13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0" t="str">
            <v>否</v>
          </cell>
          <cell r="J130">
            <v>45</v>
          </cell>
        </row>
        <row r="131">
          <cell r="D131" t="str">
            <v>粤VR4937</v>
          </cell>
          <cell r="E131" t="str">
            <v>龙门-流沙北街道</v>
          </cell>
          <cell r="F131" t="str">
            <v>流沙</v>
          </cell>
          <cell r="G131" t="str">
            <v>龙门</v>
          </cell>
          <cell r="H131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31" t="str">
            <v>否</v>
          </cell>
          <cell r="J131">
            <v>26</v>
          </cell>
        </row>
        <row r="132">
          <cell r="D132" t="str">
            <v>粤VR4938</v>
          </cell>
          <cell r="E132" t="str">
            <v>流沙北街道-高埔</v>
          </cell>
          <cell r="F132" t="str">
            <v>流沙</v>
          </cell>
          <cell r="G132" t="str">
            <v>高埔</v>
          </cell>
          <cell r="H132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2" t="str">
            <v>否</v>
          </cell>
          <cell r="J132">
            <v>30</v>
          </cell>
        </row>
        <row r="133">
          <cell r="D133" t="str">
            <v>粤VR4945</v>
          </cell>
          <cell r="E133" t="str">
            <v>流沙北街道-大坪</v>
          </cell>
          <cell r="F133" t="str">
            <v>流沙</v>
          </cell>
          <cell r="G133" t="str">
            <v>大坪</v>
          </cell>
          <cell r="H13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3" t="str">
            <v>否</v>
          </cell>
          <cell r="J133">
            <v>45</v>
          </cell>
        </row>
        <row r="134">
          <cell r="D134" t="str">
            <v>粤VR4947</v>
          </cell>
          <cell r="E134" t="str">
            <v>青洋山、碧屿-流沙北街道</v>
          </cell>
          <cell r="F134" t="str">
            <v>青洋山</v>
          </cell>
          <cell r="G134" t="str">
            <v>流沙</v>
          </cell>
          <cell r="H13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34" t="str">
            <v>否</v>
          </cell>
          <cell r="J134">
            <v>24</v>
          </cell>
        </row>
        <row r="135">
          <cell r="D135" t="str">
            <v>粤VR4967</v>
          </cell>
          <cell r="E135" t="str">
            <v>流沙北街道-典竹</v>
          </cell>
          <cell r="F135" t="str">
            <v>流沙</v>
          </cell>
          <cell r="G135" t="str">
            <v>典竹</v>
          </cell>
          <cell r="H135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5" t="str">
            <v>否</v>
          </cell>
          <cell r="J135">
            <v>36</v>
          </cell>
        </row>
        <row r="136">
          <cell r="D136" t="str">
            <v>粤VR4968</v>
          </cell>
          <cell r="E136" t="str">
            <v>流沙北街道-典竹</v>
          </cell>
          <cell r="F136" t="str">
            <v>流沙</v>
          </cell>
          <cell r="G136" t="str">
            <v>典竹</v>
          </cell>
          <cell r="H136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6" t="str">
            <v>否</v>
          </cell>
          <cell r="J136">
            <v>36</v>
          </cell>
        </row>
        <row r="137">
          <cell r="D137" t="str">
            <v>粤VR4973</v>
          </cell>
          <cell r="E137" t="str">
            <v>流沙北街道-大坪</v>
          </cell>
          <cell r="F137" t="str">
            <v>流沙</v>
          </cell>
          <cell r="G137" t="str">
            <v>大坪</v>
          </cell>
          <cell r="H13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7" t="str">
            <v>否</v>
          </cell>
          <cell r="J137">
            <v>45</v>
          </cell>
        </row>
        <row r="138">
          <cell r="D138" t="str">
            <v>粤VR4975</v>
          </cell>
          <cell r="E138" t="str">
            <v>流沙北街道-典竹</v>
          </cell>
          <cell r="F138" t="str">
            <v>流沙</v>
          </cell>
          <cell r="G138" t="str">
            <v>典竹</v>
          </cell>
          <cell r="H13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8" t="str">
            <v>否</v>
          </cell>
          <cell r="J138">
            <v>36</v>
          </cell>
        </row>
        <row r="139">
          <cell r="D139" t="str">
            <v>粤VR4976</v>
          </cell>
          <cell r="E139" t="str">
            <v>流沙西街道-高埔</v>
          </cell>
          <cell r="F139" t="str">
            <v>流沙</v>
          </cell>
          <cell r="G139" t="str">
            <v>高埔</v>
          </cell>
          <cell r="H139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9" t="str">
            <v>否</v>
          </cell>
          <cell r="J139">
            <v>30</v>
          </cell>
        </row>
        <row r="140">
          <cell r="D140" t="str">
            <v>粤VR4977</v>
          </cell>
          <cell r="E140" t="str">
            <v>流沙北街道-高埔</v>
          </cell>
          <cell r="F140" t="str">
            <v>流沙</v>
          </cell>
          <cell r="G140" t="str">
            <v>高埔</v>
          </cell>
          <cell r="H14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40" t="str">
            <v>否</v>
          </cell>
          <cell r="J140">
            <v>30</v>
          </cell>
        </row>
        <row r="141">
          <cell r="D141" t="str">
            <v>粤VR4978</v>
          </cell>
          <cell r="E141" t="str">
            <v>流沙北街道-大坪</v>
          </cell>
          <cell r="F141" t="str">
            <v>流沙</v>
          </cell>
          <cell r="G141" t="str">
            <v>大坪</v>
          </cell>
          <cell r="H14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1" t="str">
            <v>否</v>
          </cell>
          <cell r="J141">
            <v>45</v>
          </cell>
        </row>
        <row r="142">
          <cell r="D142" t="str">
            <v>粤VR4986</v>
          </cell>
          <cell r="E142" t="str">
            <v>流沙北街道-梅林</v>
          </cell>
          <cell r="F142" t="str">
            <v>流沙</v>
          </cell>
          <cell r="G142" t="str">
            <v>梅林</v>
          </cell>
          <cell r="H14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2" t="str">
            <v>否</v>
          </cell>
          <cell r="J142">
            <v>29</v>
          </cell>
        </row>
        <row r="143">
          <cell r="D143" t="str">
            <v>粤VR5037</v>
          </cell>
          <cell r="E143" t="str">
            <v>青洋山、碧屿-流沙北街道</v>
          </cell>
          <cell r="F143" t="str">
            <v>青洋山</v>
          </cell>
          <cell r="G143" t="str">
            <v>流沙</v>
          </cell>
          <cell r="H14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3" t="str">
            <v>否</v>
          </cell>
          <cell r="J143">
            <v>24</v>
          </cell>
        </row>
        <row r="144">
          <cell r="D144" t="str">
            <v>粤VR5067</v>
          </cell>
          <cell r="E144" t="str">
            <v>流沙北街道-典竹</v>
          </cell>
          <cell r="F144" t="str">
            <v>流沙</v>
          </cell>
          <cell r="G144" t="str">
            <v>典竹</v>
          </cell>
          <cell r="H14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44" t="str">
            <v>否</v>
          </cell>
          <cell r="J144">
            <v>36</v>
          </cell>
        </row>
        <row r="145">
          <cell r="D145" t="str">
            <v>粤VR5077</v>
          </cell>
          <cell r="E145" t="str">
            <v>青洋山、碧屿-流沙北街道</v>
          </cell>
          <cell r="F145" t="str">
            <v>青洋山</v>
          </cell>
          <cell r="G145" t="str">
            <v>流沙</v>
          </cell>
          <cell r="H145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5" t="str">
            <v>否</v>
          </cell>
          <cell r="J145">
            <v>24</v>
          </cell>
        </row>
        <row r="146">
          <cell r="D146" t="str">
            <v>粤VR5079</v>
          </cell>
          <cell r="E146" t="str">
            <v>流沙西街道-青洋山</v>
          </cell>
          <cell r="F146" t="str">
            <v>流沙</v>
          </cell>
          <cell r="G146" t="str">
            <v>青洋山</v>
          </cell>
          <cell r="H146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6" t="str">
            <v>否</v>
          </cell>
          <cell r="J146">
            <v>24</v>
          </cell>
        </row>
        <row r="147">
          <cell r="D147" t="str">
            <v>粤VR5086</v>
          </cell>
          <cell r="E147" t="str">
            <v>青洋山、碧屿-流沙北街道</v>
          </cell>
          <cell r="F147" t="str">
            <v>青洋山</v>
          </cell>
          <cell r="G147" t="str">
            <v>流沙</v>
          </cell>
          <cell r="H147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7" t="str">
            <v>否</v>
          </cell>
          <cell r="J147">
            <v>24</v>
          </cell>
        </row>
        <row r="148">
          <cell r="D148" t="str">
            <v>粤VR5087</v>
          </cell>
          <cell r="E148" t="str">
            <v>青洋山、碧屿-流沙北街道</v>
          </cell>
          <cell r="F148" t="str">
            <v>青洋山</v>
          </cell>
          <cell r="G148" t="str">
            <v>流沙</v>
          </cell>
          <cell r="H148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8" t="str">
            <v>否</v>
          </cell>
          <cell r="J148">
            <v>24</v>
          </cell>
        </row>
        <row r="149">
          <cell r="D149" t="str">
            <v>粤VR5093</v>
          </cell>
          <cell r="E149" t="str">
            <v>青洋山、碧屿-流沙北街道</v>
          </cell>
          <cell r="F149" t="str">
            <v>青洋山</v>
          </cell>
          <cell r="G149" t="str">
            <v>流沙</v>
          </cell>
          <cell r="H149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9" t="str">
            <v>否</v>
          </cell>
          <cell r="J149">
            <v>24</v>
          </cell>
        </row>
        <row r="150">
          <cell r="D150" t="str">
            <v>粤VR5095</v>
          </cell>
          <cell r="E150" t="str">
            <v>流沙西街道-青洋山</v>
          </cell>
          <cell r="F150" t="str">
            <v>流沙</v>
          </cell>
          <cell r="G150" t="str">
            <v>青洋山</v>
          </cell>
          <cell r="H150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0" t="str">
            <v>否</v>
          </cell>
          <cell r="J150">
            <v>24</v>
          </cell>
        </row>
        <row r="151">
          <cell r="D151" t="str">
            <v>粤VR5096</v>
          </cell>
          <cell r="E151" t="str">
            <v>青洋山、碧屿-流沙北街道</v>
          </cell>
          <cell r="F151" t="str">
            <v>青洋山</v>
          </cell>
          <cell r="G151" t="str">
            <v>流沙</v>
          </cell>
          <cell r="H151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1" t="str">
            <v>否</v>
          </cell>
          <cell r="J151">
            <v>24</v>
          </cell>
        </row>
        <row r="152">
          <cell r="D152" t="str">
            <v>粤VR5097</v>
          </cell>
          <cell r="E152" t="str">
            <v>青洋山、碧屿-流沙北街道</v>
          </cell>
          <cell r="F152" t="str">
            <v>青洋山</v>
          </cell>
          <cell r="G152" t="str">
            <v>流沙</v>
          </cell>
          <cell r="H152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2" t="str">
            <v>否</v>
          </cell>
          <cell r="J152">
            <v>24</v>
          </cell>
        </row>
        <row r="153">
          <cell r="D153" t="str">
            <v>粤VR5099</v>
          </cell>
          <cell r="E153" t="str">
            <v>青洋山、碧屿-流沙北街道</v>
          </cell>
          <cell r="F153" t="str">
            <v>青洋山</v>
          </cell>
          <cell r="G153" t="str">
            <v>流沙</v>
          </cell>
          <cell r="H15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3" t="str">
            <v>否</v>
          </cell>
          <cell r="J153">
            <v>24</v>
          </cell>
        </row>
        <row r="154">
          <cell r="D154" t="str">
            <v>粤VR5103</v>
          </cell>
          <cell r="E154" t="str">
            <v>流沙西街道-青洋山</v>
          </cell>
          <cell r="F154" t="str">
            <v>流沙</v>
          </cell>
          <cell r="G154" t="str">
            <v>青洋山</v>
          </cell>
          <cell r="H15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4" t="str">
            <v>否</v>
          </cell>
          <cell r="J154">
            <v>24</v>
          </cell>
        </row>
        <row r="155">
          <cell r="D155" t="str">
            <v>粤VR5142</v>
          </cell>
          <cell r="E155" t="str">
            <v>流沙西街道-坑楼</v>
          </cell>
          <cell r="F155" t="str">
            <v>流沙</v>
          </cell>
          <cell r="G155" t="str">
            <v>坑楼</v>
          </cell>
          <cell r="H15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55" t="str">
            <v>否</v>
          </cell>
          <cell r="J155">
            <v>51</v>
          </cell>
        </row>
        <row r="156">
          <cell r="D156" t="str">
            <v>粤VR5176</v>
          </cell>
          <cell r="E156" t="str">
            <v>流沙北街道-大坪</v>
          </cell>
          <cell r="F156" t="str">
            <v>流沙</v>
          </cell>
          <cell r="G156" t="str">
            <v>大坪</v>
          </cell>
          <cell r="H15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6" t="str">
            <v>否</v>
          </cell>
          <cell r="J156">
            <v>45</v>
          </cell>
        </row>
        <row r="157">
          <cell r="D157" t="str">
            <v>粤VR5408</v>
          </cell>
          <cell r="E157" t="str">
            <v>流沙北街道-典竹</v>
          </cell>
          <cell r="F157" t="str">
            <v>流沙</v>
          </cell>
          <cell r="G157" t="str">
            <v>典竹</v>
          </cell>
          <cell r="H157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7" t="str">
            <v>否</v>
          </cell>
          <cell r="J157">
            <v>36</v>
          </cell>
        </row>
        <row r="158">
          <cell r="D158" t="str">
            <v>粤VR5411</v>
          </cell>
          <cell r="E158" t="str">
            <v>流沙北街道-梅林</v>
          </cell>
          <cell r="F158" t="str">
            <v>流沙</v>
          </cell>
          <cell r="G158" t="str">
            <v>梅林</v>
          </cell>
          <cell r="H15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8" t="str">
            <v>否</v>
          </cell>
          <cell r="J158">
            <v>29</v>
          </cell>
        </row>
        <row r="159">
          <cell r="D159" t="str">
            <v>粤VR5463</v>
          </cell>
          <cell r="E159" t="str">
            <v>流沙北街道-典竹</v>
          </cell>
          <cell r="F159" t="str">
            <v>流沙</v>
          </cell>
          <cell r="G159" t="str">
            <v>典竹</v>
          </cell>
          <cell r="H15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9" t="str">
            <v>否</v>
          </cell>
          <cell r="J159">
            <v>36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粤V97317</v>
          </cell>
          <cell r="G2" t="str">
            <v>黄色</v>
          </cell>
          <cell r="H2" t="str">
            <v>流沙西街道-玉山头</v>
          </cell>
          <cell r="I2" t="str">
            <v>新寮-葫芦地-富袋-平定桥</v>
          </cell>
          <cell r="J2" t="str">
            <v>27</v>
          </cell>
          <cell r="K2" t="str">
            <v>否</v>
          </cell>
          <cell r="L2">
            <v>73975</v>
          </cell>
          <cell r="M2" t="str">
            <v>28</v>
          </cell>
          <cell r="N2" t="str">
            <v>否</v>
          </cell>
          <cell r="O2">
            <v>63235</v>
          </cell>
        </row>
        <row r="3">
          <cell r="F3" t="str">
            <v>粤VR4878</v>
          </cell>
          <cell r="G3" t="str">
            <v>黄色</v>
          </cell>
          <cell r="H3" t="str">
            <v>乌石-钟堂</v>
          </cell>
          <cell r="I3" t="str">
            <v>池尾-洪阳</v>
          </cell>
          <cell r="J3" t="str">
            <v>27</v>
          </cell>
          <cell r="K3" t="str">
            <v>否</v>
          </cell>
          <cell r="L3">
            <v>72973.04</v>
          </cell>
          <cell r="M3" t="str">
            <v>28</v>
          </cell>
          <cell r="N3" t="str">
            <v>否</v>
          </cell>
          <cell r="O3">
            <v>62473.04</v>
          </cell>
        </row>
        <row r="4">
          <cell r="F4" t="str">
            <v>粤VR1148</v>
          </cell>
          <cell r="G4" t="str">
            <v>黄色</v>
          </cell>
          <cell r="H4" t="str">
            <v>流沙西街道-玉山头</v>
          </cell>
          <cell r="I4" t="str">
            <v>新寮-葫芦地-富袋-平定桥</v>
          </cell>
          <cell r="J4" t="str">
            <v>27</v>
          </cell>
          <cell r="K4" t="str">
            <v>否</v>
          </cell>
          <cell r="L4">
            <v>75348.13</v>
          </cell>
          <cell r="M4" t="str">
            <v>28</v>
          </cell>
          <cell r="N4" t="str">
            <v>否</v>
          </cell>
          <cell r="O4">
            <v>64848.13</v>
          </cell>
        </row>
        <row r="5">
          <cell r="F5" t="str">
            <v>粤VR2586</v>
          </cell>
          <cell r="G5" t="str">
            <v>黄色</v>
          </cell>
          <cell r="H5" t="str">
            <v>流沙西街道-玉山头</v>
          </cell>
          <cell r="I5" t="str">
            <v>新寮-葫芦地-富袋-平定桥</v>
          </cell>
          <cell r="J5" t="str">
            <v>27</v>
          </cell>
          <cell r="K5" t="str">
            <v>否</v>
          </cell>
          <cell r="L5">
            <v>72916.72</v>
          </cell>
          <cell r="M5" t="str">
            <v>28</v>
          </cell>
          <cell r="N5" t="str">
            <v>否</v>
          </cell>
          <cell r="O5">
            <v>62086.72</v>
          </cell>
        </row>
        <row r="6">
          <cell r="F6" t="str">
            <v>粤VR2633</v>
          </cell>
          <cell r="G6" t="str">
            <v>黄色</v>
          </cell>
          <cell r="H6" t="str">
            <v>流沙西街道-玉山头</v>
          </cell>
          <cell r="I6" t="str">
            <v>新寮-葫芦地-富袋-平定桥</v>
          </cell>
          <cell r="J6" t="str">
            <v>27</v>
          </cell>
          <cell r="K6" t="str">
            <v>否</v>
          </cell>
          <cell r="L6">
            <v>83892.6</v>
          </cell>
          <cell r="M6" t="str">
            <v>28</v>
          </cell>
          <cell r="N6" t="str">
            <v>否</v>
          </cell>
          <cell r="O6">
            <v>73302.6</v>
          </cell>
        </row>
        <row r="7">
          <cell r="F7" t="str">
            <v>粤VR4879</v>
          </cell>
          <cell r="G7" t="str">
            <v>黄色</v>
          </cell>
          <cell r="H7" t="str">
            <v>乌石-钟堂</v>
          </cell>
          <cell r="I7" t="str">
            <v>池尾-洪阳</v>
          </cell>
          <cell r="J7" t="str">
            <v>27</v>
          </cell>
          <cell r="K7" t="str">
            <v>否</v>
          </cell>
          <cell r="L7">
            <v>71861.75</v>
          </cell>
          <cell r="M7" t="str">
            <v>28</v>
          </cell>
          <cell r="N7" t="str">
            <v>否</v>
          </cell>
          <cell r="O7">
            <v>61781.75</v>
          </cell>
        </row>
        <row r="8">
          <cell r="F8" t="str">
            <v>粤V97316</v>
          </cell>
          <cell r="G8" t="str">
            <v>黄色</v>
          </cell>
          <cell r="H8" t="str">
            <v>流沙西街道-玉山头</v>
          </cell>
          <cell r="I8" t="str">
            <v>新寮-葫芦地-富袋-平定桥</v>
          </cell>
          <cell r="J8" t="str">
            <v>27</v>
          </cell>
          <cell r="K8" t="str">
            <v>否</v>
          </cell>
          <cell r="L8">
            <v>72687.4</v>
          </cell>
          <cell r="M8" t="str">
            <v>28</v>
          </cell>
          <cell r="N8" t="str">
            <v>否</v>
          </cell>
          <cell r="O8">
            <v>61887.4</v>
          </cell>
        </row>
        <row r="9">
          <cell r="F9" t="str">
            <v>粤VR2986</v>
          </cell>
          <cell r="G9" t="str">
            <v>黄色</v>
          </cell>
          <cell r="H9" t="str">
            <v>流沙西街道-玉山头</v>
          </cell>
          <cell r="I9" t="str">
            <v>新寮-葫芦地-富袋-平定桥</v>
          </cell>
          <cell r="J9" t="str">
            <v>27</v>
          </cell>
          <cell r="K9" t="str">
            <v>否</v>
          </cell>
          <cell r="L9">
            <v>72709.5</v>
          </cell>
          <cell r="M9" t="str">
            <v>28</v>
          </cell>
          <cell r="N9" t="str">
            <v>否</v>
          </cell>
          <cell r="O9">
            <v>62119.5</v>
          </cell>
        </row>
        <row r="10">
          <cell r="F10" t="str">
            <v>粤V97338</v>
          </cell>
          <cell r="G10" t="str">
            <v>黄色</v>
          </cell>
          <cell r="H10" t="str">
            <v>流沙西街道-玉山头</v>
          </cell>
          <cell r="I10" t="str">
            <v>新寮-葫芦地-富袋-平定桥</v>
          </cell>
          <cell r="J10" t="str">
            <v>27</v>
          </cell>
          <cell r="K10" t="str">
            <v>否</v>
          </cell>
          <cell r="L10">
            <v>72670.07</v>
          </cell>
          <cell r="M10" t="str">
            <v>28</v>
          </cell>
          <cell r="N10" t="str">
            <v>否</v>
          </cell>
          <cell r="O10">
            <v>62080.07</v>
          </cell>
        </row>
        <row r="11">
          <cell r="F11" t="str">
            <v>粤VR4517</v>
          </cell>
          <cell r="G11" t="str">
            <v>黄色</v>
          </cell>
          <cell r="H11" t="str">
            <v>乌石-钟堂</v>
          </cell>
          <cell r="I11" t="str">
            <v>池尾-洪阳</v>
          </cell>
          <cell r="J11" t="str">
            <v>27</v>
          </cell>
          <cell r="K11" t="str">
            <v>否</v>
          </cell>
          <cell r="L11">
            <v>74169.35</v>
          </cell>
          <cell r="M11" t="str">
            <v>28</v>
          </cell>
          <cell r="N11" t="str">
            <v>否</v>
          </cell>
          <cell r="O11">
            <v>63459.35</v>
          </cell>
        </row>
        <row r="12">
          <cell r="F12" t="str">
            <v>粤V97313</v>
          </cell>
          <cell r="G12" t="str">
            <v>黄色</v>
          </cell>
          <cell r="H12" t="str">
            <v>流沙西街道-玉山头</v>
          </cell>
          <cell r="I12" t="str">
            <v>新寮-葫芦地-富袋-平定桥</v>
          </cell>
          <cell r="J12" t="str">
            <v>27</v>
          </cell>
          <cell r="K12" t="str">
            <v>否</v>
          </cell>
          <cell r="L12">
            <v>76095.05</v>
          </cell>
          <cell r="M12" t="str">
            <v>28</v>
          </cell>
          <cell r="N12" t="str">
            <v>否</v>
          </cell>
          <cell r="O12">
            <v>65535.05</v>
          </cell>
        </row>
        <row r="13">
          <cell r="F13" t="str">
            <v>粤VR4171</v>
          </cell>
          <cell r="G13" t="str">
            <v>黄色</v>
          </cell>
          <cell r="H13" t="str">
            <v>乌石-钟堂</v>
          </cell>
          <cell r="I13" t="str">
            <v>池尾-洪阳</v>
          </cell>
          <cell r="J13" t="str">
            <v>27</v>
          </cell>
          <cell r="K13" t="str">
            <v>否</v>
          </cell>
          <cell r="L13">
            <v>74136.47</v>
          </cell>
          <cell r="M13" t="str">
            <v>28</v>
          </cell>
          <cell r="N13" t="str">
            <v>否</v>
          </cell>
          <cell r="O13">
            <v>63786.47</v>
          </cell>
        </row>
        <row r="14">
          <cell r="F14" t="str">
            <v>粤V97323</v>
          </cell>
          <cell r="G14" t="str">
            <v>黄色</v>
          </cell>
          <cell r="H14" t="str">
            <v>流沙西街道-玉山头</v>
          </cell>
          <cell r="I14" t="str">
            <v>新寮-葫芦地-富袋-平定桥</v>
          </cell>
          <cell r="J14" t="str">
            <v>27</v>
          </cell>
          <cell r="K14" t="str">
            <v>否</v>
          </cell>
          <cell r="L14">
            <v>72983.33</v>
          </cell>
          <cell r="M14" t="str">
            <v>28</v>
          </cell>
          <cell r="N14" t="str">
            <v>否</v>
          </cell>
          <cell r="O14">
            <v>62333.33</v>
          </cell>
        </row>
        <row r="15">
          <cell r="F15" t="str">
            <v>粤V97360</v>
          </cell>
          <cell r="G15" t="str">
            <v>黄色</v>
          </cell>
          <cell r="H15" t="str">
            <v>流沙西街道-玉山头</v>
          </cell>
          <cell r="I15" t="str">
            <v>新寮-葫芦地-富袋-平定桥</v>
          </cell>
          <cell r="J15" t="str">
            <v>27</v>
          </cell>
          <cell r="K15" t="str">
            <v>否</v>
          </cell>
          <cell r="L15">
            <v>84175.39</v>
          </cell>
          <cell r="M15" t="str">
            <v>28</v>
          </cell>
          <cell r="N15" t="str">
            <v>否</v>
          </cell>
          <cell r="O15">
            <v>73645.39</v>
          </cell>
        </row>
        <row r="16">
          <cell r="F16" t="str">
            <v>粤VR4861</v>
          </cell>
          <cell r="G16" t="str">
            <v>黄色</v>
          </cell>
          <cell r="H16" t="str">
            <v>乌石-钟堂</v>
          </cell>
          <cell r="I16" t="str">
            <v>池尾-洪阳</v>
          </cell>
          <cell r="J16" t="str">
            <v>27</v>
          </cell>
          <cell r="K16" t="str">
            <v>否</v>
          </cell>
          <cell r="L16">
            <v>72007.87</v>
          </cell>
          <cell r="M16" t="str">
            <v>28</v>
          </cell>
          <cell r="N16" t="str">
            <v>否</v>
          </cell>
          <cell r="O16">
            <v>61297.87</v>
          </cell>
        </row>
        <row r="17">
          <cell r="F17" t="str">
            <v>粤VR4857</v>
          </cell>
          <cell r="G17" t="str">
            <v>黄色</v>
          </cell>
          <cell r="H17" t="str">
            <v>乌石-钟堂</v>
          </cell>
          <cell r="I17" t="str">
            <v>池尾-洪阳</v>
          </cell>
          <cell r="J17" t="str">
            <v>27</v>
          </cell>
          <cell r="K17" t="str">
            <v>否</v>
          </cell>
          <cell r="L17">
            <v>75507.32</v>
          </cell>
          <cell r="M17" t="str">
            <v>28</v>
          </cell>
          <cell r="N17" t="str">
            <v>否</v>
          </cell>
          <cell r="O17">
            <v>64917.32</v>
          </cell>
        </row>
        <row r="18">
          <cell r="F18" t="str">
            <v>粤VR4867</v>
          </cell>
          <cell r="G18" t="str">
            <v>黄色</v>
          </cell>
          <cell r="H18" t="str">
            <v>乌石-钟堂</v>
          </cell>
          <cell r="I18" t="str">
            <v>池尾-洪阳</v>
          </cell>
          <cell r="J18" t="str">
            <v>27</v>
          </cell>
          <cell r="K18" t="str">
            <v>否</v>
          </cell>
          <cell r="L18">
            <v>79760.69</v>
          </cell>
          <cell r="M18" t="str">
            <v>28</v>
          </cell>
          <cell r="N18" t="str">
            <v>否</v>
          </cell>
          <cell r="O18">
            <v>69320.69</v>
          </cell>
        </row>
        <row r="19">
          <cell r="F19" t="str">
            <v>粤VR4877</v>
          </cell>
          <cell r="G19" t="str">
            <v>黄色</v>
          </cell>
          <cell r="H19" t="str">
            <v>乌石-钟堂</v>
          </cell>
          <cell r="I19" t="str">
            <v>池尾-洪阳</v>
          </cell>
          <cell r="J19" t="str">
            <v>27</v>
          </cell>
          <cell r="K19" t="str">
            <v>否</v>
          </cell>
          <cell r="L19">
            <v>73585.62</v>
          </cell>
          <cell r="M19" t="str">
            <v>28</v>
          </cell>
          <cell r="N19" t="str">
            <v>否</v>
          </cell>
          <cell r="O19">
            <v>63025.62</v>
          </cell>
        </row>
        <row r="20">
          <cell r="F20" t="str">
            <v>粤VR4840</v>
          </cell>
          <cell r="G20" t="str">
            <v>黄色</v>
          </cell>
          <cell r="H20" t="str">
            <v>乌石-钟堂</v>
          </cell>
          <cell r="I20" t="str">
            <v>池尾-洪阳</v>
          </cell>
          <cell r="J20" t="str">
            <v>27</v>
          </cell>
          <cell r="K20" t="str">
            <v>否</v>
          </cell>
          <cell r="L20">
            <v>74780.65</v>
          </cell>
          <cell r="M20" t="str">
            <v>28</v>
          </cell>
          <cell r="N20" t="str">
            <v>否</v>
          </cell>
          <cell r="O20">
            <v>64250.65</v>
          </cell>
        </row>
        <row r="21">
          <cell r="L21">
            <v>1426235.95</v>
          </cell>
        </row>
        <row r="21">
          <cell r="O21">
            <v>1225385.95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粤VR4665</v>
          </cell>
          <cell r="G2" t="str">
            <v>黄色</v>
          </cell>
          <cell r="H2" t="str">
            <v>乌石-南径</v>
          </cell>
          <cell r="I2" t="str">
            <v>流沙车站-中华新城-东埔-占陇-南径平洋山路口-白马路口</v>
          </cell>
          <cell r="J2" t="str">
            <v>29</v>
          </cell>
          <cell r="K2" t="str">
            <v>否</v>
          </cell>
          <cell r="L2">
            <v>82606</v>
          </cell>
          <cell r="M2" t="str">
            <v>29</v>
          </cell>
          <cell r="N2" t="str">
            <v>否</v>
          </cell>
          <cell r="O2">
            <v>79846</v>
          </cell>
        </row>
        <row r="3">
          <cell r="F3" t="str">
            <v>粤VR4821</v>
          </cell>
          <cell r="G3" t="str">
            <v>黄色</v>
          </cell>
          <cell r="H3" t="str">
            <v>塘边-下村</v>
          </cell>
          <cell r="I3" t="str">
            <v>玉华路-流沙大道-白马</v>
          </cell>
          <cell r="J3" t="str">
            <v>19</v>
          </cell>
          <cell r="K3" t="str">
            <v>否</v>
          </cell>
          <cell r="L3">
            <v>84219</v>
          </cell>
          <cell r="M3" t="str">
            <v>19</v>
          </cell>
          <cell r="N3" t="str">
            <v>否</v>
          </cell>
          <cell r="O3">
            <v>81455.4</v>
          </cell>
        </row>
        <row r="4">
          <cell r="F4" t="str">
            <v>粤VR4686</v>
          </cell>
          <cell r="G4" t="str">
            <v>黄色</v>
          </cell>
          <cell r="H4" t="str">
            <v>乌石-下架山</v>
          </cell>
          <cell r="I4" t="str">
            <v>西陇-流沙大道-横溪</v>
          </cell>
          <cell r="J4" t="str">
            <v>19</v>
          </cell>
          <cell r="K4" t="str">
            <v>否</v>
          </cell>
          <cell r="L4">
            <v>89861</v>
          </cell>
          <cell r="M4" t="str">
            <v>19</v>
          </cell>
          <cell r="N4" t="str">
            <v>否</v>
          </cell>
          <cell r="O4">
            <v>88041</v>
          </cell>
        </row>
        <row r="5">
          <cell r="F5" t="str">
            <v>粤VR4851</v>
          </cell>
          <cell r="G5" t="str">
            <v>黄色</v>
          </cell>
          <cell r="H5" t="str">
            <v>东埔-池尾街道</v>
          </cell>
          <cell r="I5" t="str">
            <v>赤水村-环市南路-流沙大道</v>
          </cell>
          <cell r="J5" t="str">
            <v>19</v>
          </cell>
          <cell r="K5" t="str">
            <v>否</v>
          </cell>
          <cell r="L5">
            <v>89035</v>
          </cell>
          <cell r="M5" t="str">
            <v>19</v>
          </cell>
          <cell r="N5" t="str">
            <v>否</v>
          </cell>
          <cell r="O5">
            <v>87845</v>
          </cell>
        </row>
        <row r="6">
          <cell r="F6" t="str">
            <v>粤VR4648</v>
          </cell>
          <cell r="G6" t="str">
            <v>黄色</v>
          </cell>
          <cell r="H6" t="str">
            <v>池尾街道-东埔</v>
          </cell>
          <cell r="I6" t="str">
            <v>赤水村-环市南路-流沙大道</v>
          </cell>
          <cell r="J6" t="str">
            <v>19</v>
          </cell>
          <cell r="K6" t="str">
            <v>否</v>
          </cell>
          <cell r="L6">
            <v>91044</v>
          </cell>
          <cell r="M6" t="str">
            <v>19</v>
          </cell>
          <cell r="N6" t="str">
            <v>否</v>
          </cell>
          <cell r="O6">
            <v>88622.1</v>
          </cell>
        </row>
        <row r="7">
          <cell r="F7" t="str">
            <v>粤VR4868</v>
          </cell>
          <cell r="G7" t="str">
            <v>黄色</v>
          </cell>
          <cell r="H7" t="str">
            <v>塘边-下村</v>
          </cell>
          <cell r="I7" t="str">
            <v>玉华路-流沙大道-白马</v>
          </cell>
          <cell r="J7" t="str">
            <v>19</v>
          </cell>
          <cell r="K7" t="str">
            <v>否</v>
          </cell>
          <cell r="L7">
            <v>89989</v>
          </cell>
          <cell r="M7" t="str">
            <v>19</v>
          </cell>
          <cell r="N7" t="str">
            <v>否</v>
          </cell>
          <cell r="O7">
            <v>87049</v>
          </cell>
        </row>
        <row r="8">
          <cell r="F8" t="str">
            <v>粤VR4801</v>
          </cell>
          <cell r="G8" t="str">
            <v>黄色</v>
          </cell>
          <cell r="H8" t="str">
            <v>池尾街道-东埔</v>
          </cell>
          <cell r="I8" t="str">
            <v>赤水村-环市南路-流沙大道</v>
          </cell>
          <cell r="J8" t="str">
            <v>19</v>
          </cell>
          <cell r="K8" t="str">
            <v>否</v>
          </cell>
          <cell r="L8">
            <v>90325</v>
          </cell>
          <cell r="M8" t="str">
            <v>19</v>
          </cell>
          <cell r="N8" t="str">
            <v>否</v>
          </cell>
          <cell r="O8">
            <v>87916.9</v>
          </cell>
        </row>
        <row r="9">
          <cell r="F9" t="str">
            <v>粤VR4668</v>
          </cell>
          <cell r="G9" t="str">
            <v>黄色</v>
          </cell>
          <cell r="H9" t="str">
            <v>东埔-池尾街道</v>
          </cell>
          <cell r="I9" t="str">
            <v>赤水村-环市南路-流沙大道</v>
          </cell>
          <cell r="J9" t="str">
            <v>19</v>
          </cell>
          <cell r="K9" t="str">
            <v>否</v>
          </cell>
          <cell r="L9">
            <v>90748</v>
          </cell>
          <cell r="M9" t="str">
            <v>19</v>
          </cell>
          <cell r="N9" t="str">
            <v>否</v>
          </cell>
          <cell r="O9">
            <v>88928</v>
          </cell>
        </row>
        <row r="10">
          <cell r="F10" t="str">
            <v>粤VR4009</v>
          </cell>
          <cell r="G10" t="str">
            <v>黄色</v>
          </cell>
          <cell r="H10" t="str">
            <v>流沙-大长陇村</v>
          </cell>
          <cell r="I10" t="str">
            <v>广达路-流沙大道-G324-其大路-建新路口站</v>
          </cell>
          <cell r="J10" t="str">
            <v>28</v>
          </cell>
          <cell r="K10" t="str">
            <v>否</v>
          </cell>
          <cell r="L10">
            <v>84711</v>
          </cell>
          <cell r="M10" t="str">
            <v>28</v>
          </cell>
          <cell r="N10" t="str">
            <v>否</v>
          </cell>
          <cell r="O10">
            <v>81903</v>
          </cell>
        </row>
        <row r="11">
          <cell r="F11" t="str">
            <v>粤VR3033</v>
          </cell>
          <cell r="G11" t="str">
            <v>黄色</v>
          </cell>
          <cell r="H11" t="str">
            <v>池尾-平洋山</v>
          </cell>
          <cell r="I11" t="str">
            <v>流沙车站-中华新城-东埔-占陇-南径平洋山路口-白马路口</v>
          </cell>
          <cell r="J11" t="str">
            <v>23</v>
          </cell>
          <cell r="K11" t="str">
            <v>否</v>
          </cell>
          <cell r="L11">
            <v>15818</v>
          </cell>
          <cell r="M11" t="str">
            <v>23</v>
          </cell>
          <cell r="N11" t="str">
            <v>否</v>
          </cell>
          <cell r="O11">
            <v>15597</v>
          </cell>
        </row>
        <row r="12">
          <cell r="F12" t="str">
            <v>粤VR2391</v>
          </cell>
          <cell r="G12" t="str">
            <v>黄色</v>
          </cell>
          <cell r="H12" t="str">
            <v>乌石-东西南</v>
          </cell>
          <cell r="I12" t="str">
            <v>流沙车站-中华新城-东埔-白马路口-兴文中学</v>
          </cell>
          <cell r="J12" t="str">
            <v>23</v>
          </cell>
          <cell r="K12" t="str">
            <v>否</v>
          </cell>
          <cell r="L12">
            <v>16052</v>
          </cell>
          <cell r="M12" t="str">
            <v>23</v>
          </cell>
          <cell r="N12" t="str">
            <v>否</v>
          </cell>
          <cell r="O12">
            <v>15827.6</v>
          </cell>
        </row>
        <row r="13">
          <cell r="F13" t="str">
            <v>粤VR2340</v>
          </cell>
          <cell r="G13" t="str">
            <v>黄色</v>
          </cell>
          <cell r="H13" t="str">
            <v>流沙-樟岗村</v>
          </cell>
          <cell r="I13" t="str">
            <v>流沙车站-中华新城-国际商品城-东埔-占陇-南径-麒麟-月屿</v>
          </cell>
          <cell r="J13" t="str">
            <v>28</v>
          </cell>
          <cell r="K13" t="str">
            <v>否</v>
          </cell>
          <cell r="L13">
            <v>84708</v>
          </cell>
          <cell r="M13" t="str">
            <v>28</v>
          </cell>
          <cell r="N13" t="str">
            <v>否</v>
          </cell>
          <cell r="O13">
            <v>81908</v>
          </cell>
        </row>
        <row r="14">
          <cell r="F14" t="str">
            <v>粤VR4018</v>
          </cell>
          <cell r="G14" t="str">
            <v>黄色</v>
          </cell>
          <cell r="H14" t="str">
            <v>流沙西街道-大长陇</v>
          </cell>
          <cell r="I14" t="str">
            <v>广达路-流沙大道-G324-其大路-建新路口站</v>
          </cell>
          <cell r="J14" t="str">
            <v>28</v>
          </cell>
          <cell r="K14" t="str">
            <v>否</v>
          </cell>
          <cell r="L14">
            <v>84180</v>
          </cell>
          <cell r="M14" t="str">
            <v>28</v>
          </cell>
          <cell r="N14" t="str">
            <v>否</v>
          </cell>
          <cell r="O14">
            <v>81372</v>
          </cell>
        </row>
        <row r="15">
          <cell r="F15" t="str">
            <v>粤VR4835</v>
          </cell>
          <cell r="G15" t="str">
            <v>黄色</v>
          </cell>
          <cell r="H15" t="str">
            <v>东埔-池尾街道</v>
          </cell>
          <cell r="I15" t="str">
            <v>南园-环市北路-流沙大道</v>
          </cell>
          <cell r="J15" t="str">
            <v>19</v>
          </cell>
          <cell r="K15" t="str">
            <v>否</v>
          </cell>
          <cell r="L15">
            <v>89768</v>
          </cell>
          <cell r="M15" t="str">
            <v>19</v>
          </cell>
          <cell r="N15" t="str">
            <v>否</v>
          </cell>
          <cell r="O15">
            <v>88578</v>
          </cell>
        </row>
        <row r="16">
          <cell r="F16" t="str">
            <v>粤VR4631</v>
          </cell>
          <cell r="G16" t="str">
            <v>黄色</v>
          </cell>
          <cell r="H16" t="str">
            <v>乌石-下架山</v>
          </cell>
          <cell r="I16" t="str">
            <v>西陇-流沙大道-横溪</v>
          </cell>
          <cell r="J16" t="str">
            <v>19</v>
          </cell>
          <cell r="K16" t="str">
            <v>否</v>
          </cell>
          <cell r="L16">
            <v>91059</v>
          </cell>
          <cell r="M16" t="str">
            <v>19</v>
          </cell>
          <cell r="N16" t="str">
            <v>否</v>
          </cell>
          <cell r="O16">
            <v>89233.8</v>
          </cell>
        </row>
        <row r="17">
          <cell r="F17" t="str">
            <v>粤VR2091</v>
          </cell>
          <cell r="G17" t="str">
            <v>黄色</v>
          </cell>
          <cell r="H17" t="str">
            <v>乌石-占陇</v>
          </cell>
          <cell r="I17" t="str">
            <v>G324-东埔村-下寨村</v>
          </cell>
          <cell r="J17" t="str">
            <v>19</v>
          </cell>
          <cell r="K17" t="str">
            <v>否</v>
          </cell>
          <cell r="L17">
            <v>14884</v>
          </cell>
          <cell r="M17" t="str">
            <v>19</v>
          </cell>
          <cell r="N17" t="str">
            <v>否</v>
          </cell>
          <cell r="O17">
            <v>14663</v>
          </cell>
        </row>
        <row r="18">
          <cell r="F18" t="str">
            <v>粤VR4848</v>
          </cell>
          <cell r="G18" t="str">
            <v>黄色</v>
          </cell>
          <cell r="H18" t="str">
            <v>东埔-池尾街道</v>
          </cell>
          <cell r="I18" t="str">
            <v>南园-环市北路-流沙大道</v>
          </cell>
          <cell r="J18" t="str">
            <v>19</v>
          </cell>
          <cell r="K18" t="str">
            <v>否</v>
          </cell>
          <cell r="L18">
            <v>88300</v>
          </cell>
          <cell r="M18" t="str">
            <v>19</v>
          </cell>
          <cell r="N18" t="str">
            <v>否</v>
          </cell>
          <cell r="O18">
            <v>87110</v>
          </cell>
        </row>
        <row r="19">
          <cell r="F19" t="str">
            <v>粤VR4192</v>
          </cell>
          <cell r="G19" t="str">
            <v>黄色</v>
          </cell>
          <cell r="H19" t="str">
            <v>流沙西街道-洪阳</v>
          </cell>
          <cell r="I19" t="str">
            <v>西市-普宁市政府-华侨医院-池尾-国际服装城-大坝-英歌山-古份路口</v>
          </cell>
          <cell r="J19" t="str">
            <v>28</v>
          </cell>
          <cell r="K19" t="str">
            <v>否</v>
          </cell>
          <cell r="L19">
            <v>84036</v>
          </cell>
          <cell r="M19" t="str">
            <v>28</v>
          </cell>
          <cell r="N19" t="str">
            <v>否</v>
          </cell>
          <cell r="O19">
            <v>81236</v>
          </cell>
        </row>
        <row r="20">
          <cell r="F20" t="str">
            <v>粤VR4642</v>
          </cell>
          <cell r="G20" t="str">
            <v>黄色</v>
          </cell>
          <cell r="H20" t="str">
            <v>池尾街道-东埔</v>
          </cell>
          <cell r="I20" t="str">
            <v>赤水村-环市南路-流沙大道</v>
          </cell>
          <cell r="J20" t="str">
            <v>19</v>
          </cell>
          <cell r="K20" t="str">
            <v>否</v>
          </cell>
          <cell r="L20">
            <v>84986</v>
          </cell>
          <cell r="M20" t="str">
            <v>19</v>
          </cell>
          <cell r="N20" t="str">
            <v>否</v>
          </cell>
          <cell r="O20">
            <v>82695.2</v>
          </cell>
        </row>
        <row r="21">
          <cell r="F21" t="str">
            <v>粤VR4678</v>
          </cell>
          <cell r="G21" t="str">
            <v>黄色</v>
          </cell>
          <cell r="H21" t="str">
            <v>东埔-池尾</v>
          </cell>
          <cell r="I21" t="str">
            <v>赤水村-环市南路-流沙大道</v>
          </cell>
          <cell r="J21" t="str">
            <v>19</v>
          </cell>
          <cell r="K21" t="str">
            <v>否</v>
          </cell>
          <cell r="L21">
            <v>90068</v>
          </cell>
          <cell r="M21" t="str">
            <v>19</v>
          </cell>
          <cell r="N21" t="str">
            <v>否</v>
          </cell>
          <cell r="O21">
            <v>88248</v>
          </cell>
        </row>
        <row r="22">
          <cell r="F22" t="str">
            <v>粤VR4822</v>
          </cell>
          <cell r="G22" t="str">
            <v>黄色</v>
          </cell>
          <cell r="H22" t="str">
            <v>东埔-池尾街道</v>
          </cell>
          <cell r="I22" t="str">
            <v>赤水村-环市南路-流沙大道</v>
          </cell>
          <cell r="J22" t="str">
            <v>19</v>
          </cell>
          <cell r="K22" t="str">
            <v>否</v>
          </cell>
          <cell r="L22">
            <v>91414</v>
          </cell>
          <cell r="M22" t="str">
            <v>19</v>
          </cell>
          <cell r="N22" t="str">
            <v>否</v>
          </cell>
          <cell r="O22">
            <v>88992.1</v>
          </cell>
        </row>
        <row r="23">
          <cell r="F23" t="str">
            <v>粤VR4832</v>
          </cell>
          <cell r="G23" t="str">
            <v>黄色</v>
          </cell>
          <cell r="H23" t="str">
            <v>东埔-池尾街道</v>
          </cell>
          <cell r="I23" t="str">
            <v>南园-环市北路-流沙大道</v>
          </cell>
          <cell r="J23" t="str">
            <v>19</v>
          </cell>
          <cell r="K23" t="str">
            <v>否</v>
          </cell>
          <cell r="L23">
            <v>89012</v>
          </cell>
          <cell r="M23" t="str">
            <v>19</v>
          </cell>
          <cell r="N23" t="str">
            <v>否</v>
          </cell>
          <cell r="O23">
            <v>87822</v>
          </cell>
        </row>
        <row r="24">
          <cell r="F24" t="str">
            <v>粤VR2621</v>
          </cell>
          <cell r="G24" t="str">
            <v>黄色</v>
          </cell>
          <cell r="H24" t="str">
            <v>乌石-东西南</v>
          </cell>
          <cell r="I24" t="str">
            <v>流沙车站-中华新城-东埔-白马路口-兴文中学</v>
          </cell>
          <cell r="J24" t="str">
            <v>23</v>
          </cell>
          <cell r="K24" t="str">
            <v>否</v>
          </cell>
          <cell r="L24">
            <v>15874</v>
          </cell>
          <cell r="M24" t="str">
            <v>23</v>
          </cell>
          <cell r="N24" t="str">
            <v>否</v>
          </cell>
          <cell r="O24">
            <v>15653</v>
          </cell>
        </row>
        <row r="25">
          <cell r="F25" t="str">
            <v>粤VR4859</v>
          </cell>
          <cell r="G25" t="str">
            <v>黄色</v>
          </cell>
          <cell r="H25" t="str">
            <v>东埔-池尾</v>
          </cell>
          <cell r="I25" t="str">
            <v>南园-环市北路-流沙大道</v>
          </cell>
          <cell r="J25" t="str">
            <v>19</v>
          </cell>
          <cell r="K25" t="str">
            <v>否</v>
          </cell>
          <cell r="L25">
            <v>88372</v>
          </cell>
          <cell r="M25" t="str">
            <v>19</v>
          </cell>
          <cell r="N25" t="str">
            <v>否</v>
          </cell>
          <cell r="O25">
            <v>87182</v>
          </cell>
        </row>
        <row r="26">
          <cell r="F26" t="str">
            <v>粤VR2839</v>
          </cell>
          <cell r="G26" t="str">
            <v>黄色</v>
          </cell>
          <cell r="H26" t="str">
            <v>乌石-东西南</v>
          </cell>
          <cell r="I26" t="str">
            <v>流沙车站-中华新城-东埔-白马路口-兴文中学</v>
          </cell>
          <cell r="J26" t="str">
            <v>23</v>
          </cell>
          <cell r="K26" t="str">
            <v>否</v>
          </cell>
          <cell r="L26">
            <v>15797</v>
          </cell>
          <cell r="M26" t="str">
            <v>23</v>
          </cell>
          <cell r="N26" t="str">
            <v>否</v>
          </cell>
          <cell r="O26">
            <v>15576</v>
          </cell>
        </row>
        <row r="27">
          <cell r="F27" t="str">
            <v>粤VR4856</v>
          </cell>
          <cell r="G27" t="str">
            <v>黄色</v>
          </cell>
          <cell r="H27" t="str">
            <v>塘边-下村</v>
          </cell>
          <cell r="I27" t="str">
            <v>玉华路-流沙大道-白马</v>
          </cell>
          <cell r="J27" t="str">
            <v>19</v>
          </cell>
          <cell r="K27" t="str">
            <v>否</v>
          </cell>
          <cell r="L27">
            <v>90863</v>
          </cell>
          <cell r="M27" t="str">
            <v>19</v>
          </cell>
          <cell r="N27" t="str">
            <v>否</v>
          </cell>
          <cell r="O27">
            <v>87914.6</v>
          </cell>
        </row>
        <row r="28">
          <cell r="F28" t="str">
            <v>粤VR4439</v>
          </cell>
          <cell r="G28" t="str">
            <v>黄色</v>
          </cell>
          <cell r="H28" t="str">
            <v>流沙-云落</v>
          </cell>
          <cell r="I28" t="str">
            <v>东市-中华新城-流沙车站-广达路口-池尾-塘边-南方梅园-新圩-老圩-云联中学</v>
          </cell>
          <cell r="J28" t="str">
            <v>19</v>
          </cell>
          <cell r="K28" t="str">
            <v>否</v>
          </cell>
          <cell r="L28">
            <v>83962</v>
          </cell>
          <cell r="M28" t="str">
            <v>19</v>
          </cell>
          <cell r="N28" t="str">
            <v>否</v>
          </cell>
          <cell r="O28">
            <v>82772</v>
          </cell>
        </row>
        <row r="29">
          <cell r="F29" t="str">
            <v>粤VR4827</v>
          </cell>
          <cell r="G29" t="str">
            <v>黄色</v>
          </cell>
          <cell r="H29" t="str">
            <v>东埔-池尾</v>
          </cell>
          <cell r="I29" t="str">
            <v>南园-环市北路-流沙大道</v>
          </cell>
          <cell r="J29" t="str">
            <v>19</v>
          </cell>
          <cell r="K29" t="str">
            <v>否</v>
          </cell>
          <cell r="L29">
            <v>89202</v>
          </cell>
          <cell r="M29" t="str">
            <v>19</v>
          </cell>
          <cell r="N29" t="str">
            <v>否</v>
          </cell>
          <cell r="O29">
            <v>88015.4</v>
          </cell>
        </row>
        <row r="30">
          <cell r="F30" t="str">
            <v>粤VR2819</v>
          </cell>
          <cell r="G30" t="str">
            <v>黄色</v>
          </cell>
          <cell r="H30" t="str">
            <v>乌石-东西南</v>
          </cell>
          <cell r="I30" t="str">
            <v>流沙车站-中华新城-东埔-白马路口-兴文中学</v>
          </cell>
          <cell r="J30" t="str">
            <v>23</v>
          </cell>
          <cell r="K30" t="str">
            <v>否</v>
          </cell>
          <cell r="L30">
            <v>16005</v>
          </cell>
          <cell r="M30" t="str">
            <v>23</v>
          </cell>
          <cell r="N30" t="str">
            <v>否</v>
          </cell>
          <cell r="O30">
            <v>15780.6</v>
          </cell>
        </row>
        <row r="31">
          <cell r="F31" t="str">
            <v>粤VR4512</v>
          </cell>
          <cell r="G31" t="str">
            <v>黄色</v>
          </cell>
          <cell r="H31" t="str">
            <v>乌石-麒麟</v>
          </cell>
          <cell r="I31" t="str">
            <v>流沙车站-中华新城-东埔占陇-南径平洋山路口-白马路口-南径-麒麟</v>
          </cell>
          <cell r="J31" t="str">
            <v>28</v>
          </cell>
          <cell r="K31" t="str">
            <v>否</v>
          </cell>
          <cell r="L31">
            <v>87253</v>
          </cell>
          <cell r="M31" t="str">
            <v>28</v>
          </cell>
          <cell r="N31" t="str">
            <v>否</v>
          </cell>
          <cell r="O31">
            <v>84461</v>
          </cell>
        </row>
        <row r="32">
          <cell r="F32" t="str">
            <v>粤VR4005</v>
          </cell>
          <cell r="G32" t="str">
            <v>黄色</v>
          </cell>
          <cell r="H32" t="str">
            <v>流沙-樟岗村</v>
          </cell>
          <cell r="I32" t="str">
            <v>流沙车站-中华新城-国际商品城-东埔-占陇-南径-麒麟-月屿</v>
          </cell>
          <cell r="J32" t="str">
            <v>28</v>
          </cell>
          <cell r="K32" t="str">
            <v>否</v>
          </cell>
          <cell r="L32">
            <v>84419</v>
          </cell>
          <cell r="M32" t="str">
            <v>28</v>
          </cell>
          <cell r="N32" t="str">
            <v>否</v>
          </cell>
          <cell r="O32">
            <v>81619</v>
          </cell>
        </row>
        <row r="33">
          <cell r="F33" t="str">
            <v>粤VR4862</v>
          </cell>
          <cell r="G33" t="str">
            <v>黄色</v>
          </cell>
          <cell r="H33" t="str">
            <v>塘边-下村</v>
          </cell>
          <cell r="I33" t="str">
            <v>玉华路-流沙大道-白马</v>
          </cell>
          <cell r="J33" t="str">
            <v>19</v>
          </cell>
          <cell r="K33" t="str">
            <v>否</v>
          </cell>
          <cell r="L33">
            <v>90126</v>
          </cell>
          <cell r="M33" t="str">
            <v>19</v>
          </cell>
          <cell r="N33" t="str">
            <v>否</v>
          </cell>
          <cell r="O33">
            <v>87177.6</v>
          </cell>
        </row>
        <row r="34">
          <cell r="F34" t="str">
            <v>粤VR4172</v>
          </cell>
          <cell r="G34" t="str">
            <v>黄色</v>
          </cell>
          <cell r="H34" t="str">
            <v>流沙西街道-占陇</v>
          </cell>
          <cell r="I34" t="str">
            <v>G324-东埔村-下寨村</v>
          </cell>
          <cell r="J34" t="str">
            <v>28</v>
          </cell>
          <cell r="K34" t="str">
            <v>否</v>
          </cell>
          <cell r="L34">
            <v>84178</v>
          </cell>
          <cell r="M34" t="str">
            <v>28</v>
          </cell>
          <cell r="N34" t="str">
            <v>否</v>
          </cell>
          <cell r="O34">
            <v>81378</v>
          </cell>
        </row>
        <row r="35">
          <cell r="F35" t="str">
            <v>粤VR4885</v>
          </cell>
          <cell r="G35" t="str">
            <v>黄色</v>
          </cell>
          <cell r="H35" t="str">
            <v>乌石-大坪</v>
          </cell>
          <cell r="I35" t="str">
            <v>流沙大道-池尾-田心</v>
          </cell>
          <cell r="J35" t="str">
            <v>29</v>
          </cell>
          <cell r="K35" t="str">
            <v>否</v>
          </cell>
          <cell r="L35">
            <v>90764</v>
          </cell>
          <cell r="M35" t="str">
            <v>29</v>
          </cell>
          <cell r="N35" t="str">
            <v>否</v>
          </cell>
          <cell r="O35">
            <v>87948</v>
          </cell>
        </row>
        <row r="36">
          <cell r="F36" t="str">
            <v>粤VR4657</v>
          </cell>
          <cell r="G36" t="str">
            <v>黄色</v>
          </cell>
          <cell r="H36" t="str">
            <v>东埔-池尾街道</v>
          </cell>
          <cell r="I36" t="str">
            <v>南园-环市北路-流沙大道</v>
          </cell>
          <cell r="J36" t="str">
            <v>19</v>
          </cell>
          <cell r="K36" t="str">
            <v>否</v>
          </cell>
          <cell r="L36">
            <v>86011</v>
          </cell>
          <cell r="M36" t="str">
            <v>19</v>
          </cell>
          <cell r="N36" t="str">
            <v>否</v>
          </cell>
          <cell r="O36">
            <v>83692.6</v>
          </cell>
        </row>
        <row r="37">
          <cell r="F37" t="str">
            <v>粤VR4830</v>
          </cell>
          <cell r="G37" t="str">
            <v>黄色</v>
          </cell>
          <cell r="H37" t="str">
            <v>塘边-下村</v>
          </cell>
          <cell r="I37" t="str">
            <v>玉华路-流沙大道-白马</v>
          </cell>
          <cell r="J37" t="str">
            <v>19</v>
          </cell>
          <cell r="K37" t="str">
            <v>否</v>
          </cell>
          <cell r="L37">
            <v>86525</v>
          </cell>
          <cell r="M37" t="str">
            <v>19</v>
          </cell>
          <cell r="N37" t="str">
            <v>否</v>
          </cell>
          <cell r="O37">
            <v>83685.8</v>
          </cell>
        </row>
        <row r="38">
          <cell r="F38" t="str">
            <v>粤VR4659</v>
          </cell>
          <cell r="G38" t="str">
            <v>黄色</v>
          </cell>
          <cell r="H38" t="str">
            <v>池尾街道-东埔</v>
          </cell>
          <cell r="I38" t="str">
            <v>赤水村-环市南路-流沙大道</v>
          </cell>
          <cell r="J38" t="str">
            <v>19</v>
          </cell>
          <cell r="K38" t="str">
            <v>否</v>
          </cell>
          <cell r="L38">
            <v>90889</v>
          </cell>
          <cell r="M38" t="str">
            <v>19</v>
          </cell>
          <cell r="N38" t="str">
            <v>否</v>
          </cell>
          <cell r="O38">
            <v>88480.9</v>
          </cell>
        </row>
        <row r="39">
          <cell r="F39" t="str">
            <v>粤VR3038</v>
          </cell>
          <cell r="G39" t="str">
            <v>黄色</v>
          </cell>
          <cell r="H39" t="str">
            <v>池尾-东西南</v>
          </cell>
          <cell r="I39" t="str">
            <v>流沙车站-中华新城-东埔-白马路口-兴文中学</v>
          </cell>
          <cell r="J39" t="str">
            <v>23</v>
          </cell>
          <cell r="K39" t="str">
            <v>否</v>
          </cell>
          <cell r="L39">
            <v>15802</v>
          </cell>
          <cell r="M39" t="str">
            <v>23</v>
          </cell>
          <cell r="N39" t="str">
            <v>否</v>
          </cell>
          <cell r="O39">
            <v>15581</v>
          </cell>
        </row>
        <row r="40">
          <cell r="F40" t="str">
            <v>粤VR2172</v>
          </cell>
          <cell r="G40" t="str">
            <v>黄色</v>
          </cell>
          <cell r="H40" t="str">
            <v>乌石-占陇</v>
          </cell>
          <cell r="I40" t="str">
            <v>G324-东埔村-下寨村</v>
          </cell>
          <cell r="J40" t="str">
            <v>19</v>
          </cell>
          <cell r="K40" t="str">
            <v>否</v>
          </cell>
          <cell r="L40">
            <v>16094</v>
          </cell>
          <cell r="M40" t="str">
            <v>19</v>
          </cell>
          <cell r="N40" t="str">
            <v>否</v>
          </cell>
          <cell r="O40">
            <v>15869.6</v>
          </cell>
        </row>
        <row r="41">
          <cell r="F41" t="str">
            <v>粤VR4196</v>
          </cell>
          <cell r="G41" t="str">
            <v>黄色</v>
          </cell>
          <cell r="H41" t="str">
            <v>乌石-占陇</v>
          </cell>
          <cell r="I41" t="str">
            <v>G324-东埔村-下寨村</v>
          </cell>
          <cell r="J41" t="str">
            <v>28</v>
          </cell>
          <cell r="K41" t="str">
            <v>否</v>
          </cell>
          <cell r="L41">
            <v>79952</v>
          </cell>
          <cell r="M41" t="str">
            <v>28</v>
          </cell>
          <cell r="N41" t="str">
            <v>否</v>
          </cell>
          <cell r="O41">
            <v>77280</v>
          </cell>
        </row>
        <row r="42">
          <cell r="F42" t="str">
            <v>粤VR4680</v>
          </cell>
          <cell r="G42" t="str">
            <v>黄色</v>
          </cell>
          <cell r="H42" t="str">
            <v>东埔-池尾</v>
          </cell>
          <cell r="I42" t="str">
            <v>赤水村-环市南路-流沙大道</v>
          </cell>
          <cell r="J42" t="str">
            <v>19</v>
          </cell>
          <cell r="K42" t="str">
            <v>否</v>
          </cell>
          <cell r="L42">
            <v>90954</v>
          </cell>
          <cell r="M42" t="str">
            <v>19</v>
          </cell>
          <cell r="N42" t="str">
            <v>否</v>
          </cell>
          <cell r="O42">
            <v>89139.2</v>
          </cell>
        </row>
        <row r="43">
          <cell r="F43" t="str">
            <v>粤VR4550</v>
          </cell>
          <cell r="G43" t="str">
            <v>黄色</v>
          </cell>
          <cell r="H43" t="str">
            <v>乌石-下架山</v>
          </cell>
          <cell r="I43" t="str">
            <v>西陇-流沙大道-横溪</v>
          </cell>
          <cell r="J43" t="str">
            <v>19</v>
          </cell>
          <cell r="K43" t="str">
            <v>否</v>
          </cell>
          <cell r="L43">
            <v>91990</v>
          </cell>
          <cell r="M43" t="str">
            <v>19</v>
          </cell>
          <cell r="N43" t="str">
            <v>否</v>
          </cell>
          <cell r="O43">
            <v>90164.8</v>
          </cell>
        </row>
        <row r="44">
          <cell r="F44" t="str">
            <v>粤VR4666</v>
          </cell>
          <cell r="G44" t="str">
            <v>黄色</v>
          </cell>
          <cell r="H44" t="str">
            <v>东埔-池尾街道</v>
          </cell>
          <cell r="I44" t="str">
            <v>赤水村-环市南路-流沙大道</v>
          </cell>
          <cell r="J44" t="str">
            <v>19</v>
          </cell>
          <cell r="K44" t="str">
            <v>否</v>
          </cell>
          <cell r="L44">
            <v>91816</v>
          </cell>
          <cell r="M44" t="str">
            <v>19</v>
          </cell>
          <cell r="N44" t="str">
            <v>否</v>
          </cell>
          <cell r="O44">
            <v>89990.8</v>
          </cell>
        </row>
        <row r="45">
          <cell r="F45" t="str">
            <v>粤VR4145</v>
          </cell>
          <cell r="G45" t="str">
            <v>黄色</v>
          </cell>
          <cell r="H45" t="str">
            <v>流沙-云落</v>
          </cell>
          <cell r="I45" t="str">
            <v>东市-中华新城-流沙车站-广达路口-池尾-塘边-南方梅园-新圩-老圩-云联中学</v>
          </cell>
          <cell r="J45" t="str">
            <v>19</v>
          </cell>
          <cell r="K45" t="str">
            <v>否</v>
          </cell>
          <cell r="L45">
            <v>84043</v>
          </cell>
          <cell r="M45" t="str">
            <v>19</v>
          </cell>
          <cell r="N45" t="str">
            <v>否</v>
          </cell>
          <cell r="O45">
            <v>82849.6</v>
          </cell>
        </row>
        <row r="46">
          <cell r="F46" t="str">
            <v>粤VR4852</v>
          </cell>
          <cell r="G46" t="str">
            <v>黄色</v>
          </cell>
          <cell r="H46" t="str">
            <v>东埔-池尾街道</v>
          </cell>
          <cell r="I46" t="str">
            <v>南园-环市北路-流沙大道</v>
          </cell>
          <cell r="J46" t="str">
            <v>19</v>
          </cell>
          <cell r="K46" t="str">
            <v>否</v>
          </cell>
          <cell r="L46">
            <v>88089</v>
          </cell>
          <cell r="M46" t="str">
            <v>19</v>
          </cell>
          <cell r="N46" t="str">
            <v>否</v>
          </cell>
          <cell r="O46">
            <v>86895.6</v>
          </cell>
        </row>
        <row r="47">
          <cell r="F47" t="str">
            <v>粤VR4860</v>
          </cell>
          <cell r="G47" t="str">
            <v>黄色</v>
          </cell>
          <cell r="H47" t="str">
            <v>东埔-池尾街道</v>
          </cell>
          <cell r="I47" t="str">
            <v>南园-环市北路-流沙大道</v>
          </cell>
          <cell r="J47" t="str">
            <v>19</v>
          </cell>
          <cell r="K47" t="str">
            <v>否</v>
          </cell>
          <cell r="L47">
            <v>87296</v>
          </cell>
          <cell r="M47" t="str">
            <v>19</v>
          </cell>
          <cell r="N47" t="str">
            <v>否</v>
          </cell>
          <cell r="O47">
            <v>86136.6</v>
          </cell>
        </row>
        <row r="48">
          <cell r="F48" t="str">
            <v>粤VR4661</v>
          </cell>
          <cell r="G48" t="str">
            <v>黄色</v>
          </cell>
          <cell r="H48" t="str">
            <v>东埔-池尾街道</v>
          </cell>
          <cell r="I48" t="str">
            <v>赤水村-环市南路-流沙大道</v>
          </cell>
          <cell r="J48" t="str">
            <v>19</v>
          </cell>
          <cell r="K48" t="str">
            <v>否</v>
          </cell>
          <cell r="L48">
            <v>90134</v>
          </cell>
          <cell r="M48" t="str">
            <v>19</v>
          </cell>
          <cell r="N48" t="str">
            <v>否</v>
          </cell>
          <cell r="O48">
            <v>87719</v>
          </cell>
        </row>
        <row r="49">
          <cell r="F49" t="str">
            <v>粤VR4673</v>
          </cell>
          <cell r="G49" t="str">
            <v>黄色</v>
          </cell>
          <cell r="H49" t="str">
            <v>乌石-下架山</v>
          </cell>
          <cell r="I49" t="str">
            <v>西陇-流沙大道-横溪</v>
          </cell>
          <cell r="J49" t="str">
            <v>19</v>
          </cell>
          <cell r="K49" t="str">
            <v>否</v>
          </cell>
          <cell r="L49">
            <v>91074</v>
          </cell>
          <cell r="M49" t="str">
            <v>19</v>
          </cell>
          <cell r="N49" t="str">
            <v>否</v>
          </cell>
          <cell r="O49">
            <v>89248.8</v>
          </cell>
        </row>
        <row r="50">
          <cell r="F50" t="str">
            <v>粤VR4649</v>
          </cell>
          <cell r="G50" t="str">
            <v>黄色</v>
          </cell>
          <cell r="H50" t="str">
            <v>池尾街道-东埔</v>
          </cell>
          <cell r="I50" t="str">
            <v>赤水村-环市南路-流沙大道</v>
          </cell>
          <cell r="J50" t="str">
            <v>19</v>
          </cell>
          <cell r="K50" t="str">
            <v>否</v>
          </cell>
          <cell r="L50">
            <v>72956</v>
          </cell>
          <cell r="M50" t="str">
            <v>19</v>
          </cell>
          <cell r="N50" t="str">
            <v>否</v>
          </cell>
          <cell r="O50">
            <v>70989.5</v>
          </cell>
        </row>
        <row r="51">
          <cell r="F51" t="str">
            <v>粤VR4853</v>
          </cell>
          <cell r="G51" t="str">
            <v>黄色</v>
          </cell>
          <cell r="H51" t="str">
            <v>东埔-池尾街道</v>
          </cell>
          <cell r="I51" t="str">
            <v>南园-环市北路-流沙大道</v>
          </cell>
          <cell r="J51" t="str">
            <v>19</v>
          </cell>
          <cell r="K51" t="str">
            <v>否</v>
          </cell>
          <cell r="L51">
            <v>81920</v>
          </cell>
          <cell r="M51" t="str">
            <v>19</v>
          </cell>
          <cell r="N51" t="str">
            <v>否</v>
          </cell>
          <cell r="O51">
            <v>80832</v>
          </cell>
        </row>
        <row r="52">
          <cell r="F52" t="str">
            <v>粤VR4697</v>
          </cell>
          <cell r="G52" t="str">
            <v>黄色</v>
          </cell>
          <cell r="H52" t="str">
            <v>乌石-石牌</v>
          </cell>
          <cell r="I52" t="str">
            <v>池尾-梅塘-里湖</v>
          </cell>
          <cell r="J52" t="str">
            <v>29</v>
          </cell>
          <cell r="K52" t="str">
            <v>否</v>
          </cell>
          <cell r="L52">
            <v>87305</v>
          </cell>
          <cell r="M52" t="str">
            <v>29</v>
          </cell>
          <cell r="N52" t="str">
            <v>否</v>
          </cell>
          <cell r="O52">
            <v>84505</v>
          </cell>
        </row>
        <row r="53">
          <cell r="F53" t="str">
            <v>粤VR4590</v>
          </cell>
          <cell r="G53" t="str">
            <v>黄色</v>
          </cell>
          <cell r="H53" t="str">
            <v>东埔-池尾街道</v>
          </cell>
          <cell r="I53" t="str">
            <v>南园-环市北路-流沙大道</v>
          </cell>
          <cell r="J53" t="str">
            <v>19</v>
          </cell>
          <cell r="K53" t="str">
            <v>否</v>
          </cell>
          <cell r="L53">
            <v>88827</v>
          </cell>
          <cell r="M53" t="str">
            <v>19</v>
          </cell>
          <cell r="N53" t="str">
            <v>否</v>
          </cell>
          <cell r="O53">
            <v>87647.2</v>
          </cell>
        </row>
        <row r="54">
          <cell r="F54" t="str">
            <v>粤VR4653</v>
          </cell>
          <cell r="G54" t="str">
            <v>黄色</v>
          </cell>
          <cell r="H54" t="str">
            <v>乌石-下架山</v>
          </cell>
          <cell r="I54" t="str">
            <v>西陇-流沙大道-横溪</v>
          </cell>
          <cell r="J54" t="str">
            <v>19</v>
          </cell>
          <cell r="K54" t="str">
            <v>否</v>
          </cell>
          <cell r="L54">
            <v>90784</v>
          </cell>
          <cell r="M54" t="str">
            <v>19</v>
          </cell>
          <cell r="N54" t="str">
            <v>否</v>
          </cell>
          <cell r="O54">
            <v>88964</v>
          </cell>
        </row>
        <row r="55">
          <cell r="F55" t="str">
            <v>粤VR4869</v>
          </cell>
          <cell r="G55" t="str">
            <v>黄色</v>
          </cell>
          <cell r="H55" t="str">
            <v>东埔-池尾街道</v>
          </cell>
          <cell r="I55" t="str">
            <v>南园-环市北路-流沙大道</v>
          </cell>
          <cell r="J55" t="str">
            <v>19</v>
          </cell>
          <cell r="K55" t="str">
            <v>否</v>
          </cell>
          <cell r="L55">
            <v>89262</v>
          </cell>
          <cell r="M55" t="str">
            <v>19</v>
          </cell>
          <cell r="N55" t="str">
            <v>否</v>
          </cell>
          <cell r="O55">
            <v>88072</v>
          </cell>
        </row>
        <row r="56">
          <cell r="F56" t="str">
            <v>粤VR4530</v>
          </cell>
          <cell r="G56" t="str">
            <v>黄色</v>
          </cell>
          <cell r="H56" t="str">
            <v>乌石-下架山</v>
          </cell>
          <cell r="I56" t="str">
            <v>西陇-流沙大道-横溪</v>
          </cell>
          <cell r="J56" t="str">
            <v>19</v>
          </cell>
          <cell r="K56" t="str">
            <v>否</v>
          </cell>
          <cell r="L56">
            <v>90342</v>
          </cell>
          <cell r="M56" t="str">
            <v>19</v>
          </cell>
          <cell r="N56" t="str">
            <v>否</v>
          </cell>
          <cell r="O56">
            <v>88522</v>
          </cell>
        </row>
        <row r="57">
          <cell r="F57" t="str">
            <v>粤VR4652</v>
          </cell>
          <cell r="G57" t="str">
            <v>黄色</v>
          </cell>
          <cell r="H57" t="str">
            <v>乌石-下架山</v>
          </cell>
          <cell r="I57" t="str">
            <v>西陇-流沙大道-横溪</v>
          </cell>
          <cell r="J57" t="str">
            <v>19</v>
          </cell>
          <cell r="K57" t="str">
            <v>否</v>
          </cell>
          <cell r="L57">
            <v>90547</v>
          </cell>
          <cell r="M57" t="str">
            <v>19</v>
          </cell>
          <cell r="N57" t="str">
            <v>否</v>
          </cell>
          <cell r="O57">
            <v>88721.8</v>
          </cell>
        </row>
        <row r="58">
          <cell r="F58" t="str">
            <v>粤VR4671</v>
          </cell>
          <cell r="G58" t="str">
            <v>黄色</v>
          </cell>
          <cell r="H58" t="str">
            <v>东埔-池尾街道</v>
          </cell>
          <cell r="I58" t="str">
            <v>南园-环市北路-流沙大道</v>
          </cell>
          <cell r="J58" t="str">
            <v>19</v>
          </cell>
          <cell r="K58" t="str">
            <v>否</v>
          </cell>
          <cell r="L58">
            <v>88605</v>
          </cell>
          <cell r="M58" t="str">
            <v>19</v>
          </cell>
          <cell r="N58" t="str">
            <v>否</v>
          </cell>
          <cell r="O58">
            <v>86190</v>
          </cell>
        </row>
        <row r="59">
          <cell r="F59" t="str">
            <v>粤VR4837</v>
          </cell>
          <cell r="G59" t="str">
            <v>黄色</v>
          </cell>
          <cell r="H59" t="str">
            <v>塘边-下村</v>
          </cell>
          <cell r="I59" t="str">
            <v>玉华路-流沙大道-白马</v>
          </cell>
          <cell r="J59" t="str">
            <v>19</v>
          </cell>
          <cell r="K59" t="str">
            <v>否</v>
          </cell>
          <cell r="L59">
            <v>79872</v>
          </cell>
          <cell r="M59" t="str">
            <v>19</v>
          </cell>
          <cell r="N59" t="str">
            <v>否</v>
          </cell>
          <cell r="O59">
            <v>77251.2</v>
          </cell>
        </row>
        <row r="60">
          <cell r="F60" t="str">
            <v>粤VR4683</v>
          </cell>
          <cell r="G60" t="str">
            <v>黄色</v>
          </cell>
          <cell r="H60" t="str">
            <v>东埔-池尾街道</v>
          </cell>
          <cell r="I60" t="str">
            <v>赤水村-环市南路-流沙大道</v>
          </cell>
          <cell r="J60" t="str">
            <v>19</v>
          </cell>
          <cell r="K60" t="str">
            <v>否</v>
          </cell>
          <cell r="L60">
            <v>82427</v>
          </cell>
          <cell r="M60" t="str">
            <v>19</v>
          </cell>
          <cell r="N60" t="str">
            <v>否</v>
          </cell>
          <cell r="O60">
            <v>80205.2</v>
          </cell>
        </row>
        <row r="61">
          <cell r="F61" t="str">
            <v>粤VR4667</v>
          </cell>
          <cell r="G61" t="str">
            <v>黄色</v>
          </cell>
          <cell r="H61" t="str">
            <v>东埔-池尾街道</v>
          </cell>
          <cell r="I61" t="str">
            <v>南园-环市北路-流沙大道</v>
          </cell>
          <cell r="J61" t="str">
            <v>19</v>
          </cell>
          <cell r="K61" t="str">
            <v>否</v>
          </cell>
          <cell r="L61">
            <v>83963</v>
          </cell>
          <cell r="M61" t="str">
            <v>19</v>
          </cell>
          <cell r="N61" t="str">
            <v>否</v>
          </cell>
          <cell r="O61">
            <v>81699.8</v>
          </cell>
        </row>
        <row r="62">
          <cell r="F62" t="str">
            <v>粤VR4660</v>
          </cell>
          <cell r="G62" t="str">
            <v>黄色</v>
          </cell>
          <cell r="H62" t="str">
            <v>乌石-下架山</v>
          </cell>
          <cell r="I62" t="str">
            <v>西陇-流沙大道-横溪</v>
          </cell>
          <cell r="J62" t="str">
            <v>19</v>
          </cell>
          <cell r="K62" t="str">
            <v>否</v>
          </cell>
          <cell r="L62">
            <v>90384</v>
          </cell>
          <cell r="M62" t="str">
            <v>19</v>
          </cell>
          <cell r="N62" t="str">
            <v>否</v>
          </cell>
          <cell r="O62">
            <v>88569.2</v>
          </cell>
        </row>
        <row r="63">
          <cell r="F63" t="str">
            <v>粤VR4845</v>
          </cell>
          <cell r="G63" t="str">
            <v>黄色</v>
          </cell>
          <cell r="H63" t="str">
            <v>东埔-池尾街道</v>
          </cell>
          <cell r="I63" t="str">
            <v>南园-环市北路-流沙大道</v>
          </cell>
          <cell r="J63" t="str">
            <v>19</v>
          </cell>
          <cell r="K63" t="str">
            <v>否</v>
          </cell>
          <cell r="L63">
            <v>89682</v>
          </cell>
          <cell r="M63" t="str">
            <v>19</v>
          </cell>
          <cell r="N63" t="str">
            <v>否</v>
          </cell>
          <cell r="O63">
            <v>88492</v>
          </cell>
        </row>
        <row r="64">
          <cell r="F64" t="str">
            <v>粤VR4651</v>
          </cell>
          <cell r="G64" t="str">
            <v>黄色</v>
          </cell>
          <cell r="H64" t="str">
            <v>东埔-池尾</v>
          </cell>
          <cell r="I64" t="str">
            <v>赤水村-环市南路-流沙大道</v>
          </cell>
          <cell r="J64" t="str">
            <v>19</v>
          </cell>
          <cell r="K64" t="str">
            <v>否</v>
          </cell>
          <cell r="L64">
            <v>90289</v>
          </cell>
          <cell r="M64" t="str">
            <v>19</v>
          </cell>
          <cell r="N64" t="str">
            <v>否</v>
          </cell>
          <cell r="O64">
            <v>88474.2</v>
          </cell>
        </row>
        <row r="65">
          <cell r="F65" t="str">
            <v>粤VR4429</v>
          </cell>
          <cell r="G65" t="str">
            <v>黄色</v>
          </cell>
          <cell r="H65" t="str">
            <v>流沙-云落</v>
          </cell>
          <cell r="I65" t="str">
            <v>东市-中华新城-流沙车站-广达路口-池尾-塘边-南方梅园-新圩-老圩-云联中学</v>
          </cell>
          <cell r="J65" t="str">
            <v>19</v>
          </cell>
          <cell r="K65" t="str">
            <v>否</v>
          </cell>
          <cell r="L65">
            <v>84636</v>
          </cell>
          <cell r="M65" t="str">
            <v>19</v>
          </cell>
          <cell r="N65" t="str">
            <v>否</v>
          </cell>
          <cell r="O65">
            <v>83442.6</v>
          </cell>
        </row>
        <row r="66">
          <cell r="F66" t="str">
            <v>粤VR4850</v>
          </cell>
          <cell r="G66" t="str">
            <v>黄色</v>
          </cell>
          <cell r="H66" t="str">
            <v>塘边-下村</v>
          </cell>
          <cell r="I66" t="str">
            <v>玉华路-流沙大道-白马</v>
          </cell>
          <cell r="J66" t="str">
            <v>19</v>
          </cell>
          <cell r="K66" t="str">
            <v>否</v>
          </cell>
          <cell r="L66">
            <v>88649</v>
          </cell>
          <cell r="M66" t="str">
            <v>19</v>
          </cell>
          <cell r="N66" t="str">
            <v>否</v>
          </cell>
          <cell r="O66">
            <v>85717.4</v>
          </cell>
        </row>
        <row r="67">
          <cell r="F67" t="str">
            <v>粤VR4405</v>
          </cell>
          <cell r="G67" t="str">
            <v>黄色</v>
          </cell>
          <cell r="H67" t="str">
            <v>流沙-云落</v>
          </cell>
          <cell r="I67" t="str">
            <v>东市-中华新城-流沙车站-广达路口-池尾-塘边-南方梅园-新圩-老圩-云联中学</v>
          </cell>
          <cell r="J67" t="str">
            <v>19</v>
          </cell>
          <cell r="K67" t="str">
            <v>否</v>
          </cell>
          <cell r="L67">
            <v>83801</v>
          </cell>
          <cell r="M67" t="str">
            <v>19</v>
          </cell>
          <cell r="N67" t="str">
            <v>否</v>
          </cell>
          <cell r="O67">
            <v>82614.4</v>
          </cell>
        </row>
        <row r="68">
          <cell r="F68" t="str">
            <v>粤VR3990</v>
          </cell>
          <cell r="G68" t="str">
            <v>黄色</v>
          </cell>
          <cell r="H68" t="str">
            <v>流沙西街道-大长陇</v>
          </cell>
          <cell r="I68" t="str">
            <v>广达路-流沙大道-G324-其大路-建新路口站</v>
          </cell>
          <cell r="J68" t="str">
            <v>28</v>
          </cell>
          <cell r="K68" t="str">
            <v>否</v>
          </cell>
          <cell r="L68">
            <v>84732</v>
          </cell>
          <cell r="M68" t="str">
            <v>28</v>
          </cell>
          <cell r="N68" t="str">
            <v>否</v>
          </cell>
          <cell r="O68">
            <v>81924</v>
          </cell>
        </row>
        <row r="69">
          <cell r="F69" t="str">
            <v>粤VR4818</v>
          </cell>
          <cell r="G69" t="str">
            <v>黄色</v>
          </cell>
          <cell r="H69" t="str">
            <v>东埔-池尾街道</v>
          </cell>
          <cell r="I69" t="str">
            <v>南园-环市北路-流沙大道</v>
          </cell>
          <cell r="J69" t="str">
            <v>19</v>
          </cell>
          <cell r="K69" t="str">
            <v>否</v>
          </cell>
          <cell r="L69">
            <v>88789</v>
          </cell>
          <cell r="M69" t="str">
            <v>19</v>
          </cell>
          <cell r="N69" t="str">
            <v>否</v>
          </cell>
          <cell r="O69">
            <v>86387.8</v>
          </cell>
        </row>
        <row r="70">
          <cell r="F70" t="str">
            <v>粤VR4863</v>
          </cell>
          <cell r="G70" t="str">
            <v>黄色</v>
          </cell>
          <cell r="H70" t="str">
            <v>塘边-下村</v>
          </cell>
          <cell r="I70" t="str">
            <v>玉华路-流沙大道-白马</v>
          </cell>
          <cell r="J70" t="str">
            <v>19</v>
          </cell>
          <cell r="K70" t="str">
            <v>否</v>
          </cell>
          <cell r="L70">
            <v>88230</v>
          </cell>
          <cell r="M70" t="str">
            <v>19</v>
          </cell>
          <cell r="N70" t="str">
            <v>否</v>
          </cell>
          <cell r="O70">
            <v>85323.6</v>
          </cell>
        </row>
        <row r="71">
          <cell r="F71" t="str">
            <v>粤VR3871</v>
          </cell>
          <cell r="G71" t="str">
            <v>黄色</v>
          </cell>
          <cell r="H71" t="str">
            <v>流沙-大长陇村</v>
          </cell>
          <cell r="I71" t="str">
            <v>广达路-流沙大道-G324-其大路-建新路口站</v>
          </cell>
          <cell r="J71" t="str">
            <v>28</v>
          </cell>
          <cell r="K71" t="str">
            <v>否</v>
          </cell>
          <cell r="L71">
            <v>84503</v>
          </cell>
          <cell r="M71" t="str">
            <v>28</v>
          </cell>
          <cell r="N71" t="str">
            <v>否</v>
          </cell>
          <cell r="O71">
            <v>81703</v>
          </cell>
        </row>
        <row r="72">
          <cell r="F72" t="str">
            <v>粤VR4199</v>
          </cell>
          <cell r="G72" t="str">
            <v>黄色</v>
          </cell>
          <cell r="H72" t="str">
            <v>流沙西街道-占陇</v>
          </cell>
          <cell r="I72" t="str">
            <v>G324-东埔村-下寨村</v>
          </cell>
          <cell r="J72" t="str">
            <v>28</v>
          </cell>
          <cell r="K72" t="str">
            <v>否</v>
          </cell>
          <cell r="L72">
            <v>78832</v>
          </cell>
          <cell r="M72" t="str">
            <v>28</v>
          </cell>
          <cell r="N72" t="str">
            <v>否</v>
          </cell>
          <cell r="O72">
            <v>76200</v>
          </cell>
        </row>
        <row r="73">
          <cell r="F73" t="str">
            <v>粤VR3985</v>
          </cell>
          <cell r="G73" t="str">
            <v>黄色</v>
          </cell>
          <cell r="H73" t="str">
            <v>流沙-樟岗村</v>
          </cell>
          <cell r="I73" t="str">
            <v>流沙车站-中华新城-国际商品城-东埔-占陇-南径-麒麟-月屿</v>
          </cell>
          <cell r="J73" t="str">
            <v>28</v>
          </cell>
          <cell r="K73" t="str">
            <v>否</v>
          </cell>
          <cell r="L73">
            <v>84224</v>
          </cell>
          <cell r="M73" t="str">
            <v>28</v>
          </cell>
          <cell r="N73" t="str">
            <v>否</v>
          </cell>
          <cell r="O73">
            <v>81416</v>
          </cell>
        </row>
        <row r="74">
          <cell r="F74" t="str">
            <v>粤VR4662</v>
          </cell>
          <cell r="G74" t="str">
            <v>黄色</v>
          </cell>
          <cell r="H74" t="str">
            <v>池尾街道-东埔</v>
          </cell>
          <cell r="I74" t="str">
            <v>赤水村-环市南路-流沙大道</v>
          </cell>
          <cell r="J74" t="str">
            <v>19</v>
          </cell>
          <cell r="K74" t="str">
            <v>否</v>
          </cell>
          <cell r="L74">
            <v>88320</v>
          </cell>
          <cell r="M74" t="str">
            <v>19</v>
          </cell>
          <cell r="N74" t="str">
            <v>否</v>
          </cell>
          <cell r="O74">
            <v>85932.6</v>
          </cell>
        </row>
        <row r="75">
          <cell r="F75" t="str">
            <v>粤VR3942</v>
          </cell>
          <cell r="G75" t="str">
            <v>黄色</v>
          </cell>
          <cell r="H75" t="str">
            <v>流沙-樟岗村</v>
          </cell>
          <cell r="I75" t="str">
            <v>流沙车站-中华新城-国际商品城-东埔-占陇-南径-麒麟-月屿</v>
          </cell>
          <cell r="J75" t="str">
            <v>28</v>
          </cell>
          <cell r="K75" t="str">
            <v>否</v>
          </cell>
          <cell r="L75">
            <v>89568</v>
          </cell>
          <cell r="M75" t="str">
            <v>28</v>
          </cell>
          <cell r="N75" t="str">
            <v>否</v>
          </cell>
          <cell r="O75">
            <v>86768</v>
          </cell>
        </row>
        <row r="76">
          <cell r="F76" t="str">
            <v>粤VR4865</v>
          </cell>
          <cell r="G76" t="str">
            <v>黄色</v>
          </cell>
          <cell r="H76" t="str">
            <v>东埔-池尾</v>
          </cell>
          <cell r="I76" t="str">
            <v>南园-环市北路-流沙大道</v>
          </cell>
          <cell r="J76" t="str">
            <v>19</v>
          </cell>
          <cell r="K76" t="str">
            <v>否</v>
          </cell>
          <cell r="L76">
            <v>88483</v>
          </cell>
          <cell r="M76" t="str">
            <v>19</v>
          </cell>
          <cell r="N76" t="str">
            <v>否</v>
          </cell>
          <cell r="O76">
            <v>87296.4</v>
          </cell>
        </row>
        <row r="77">
          <cell r="F77" t="str">
            <v>粤VR2836</v>
          </cell>
          <cell r="G77" t="str">
            <v>黄色</v>
          </cell>
          <cell r="H77" t="str">
            <v>乌石-东西南</v>
          </cell>
          <cell r="I77" t="str">
            <v>流沙车站-中华新城-东埔-白马路口-兴文中学</v>
          </cell>
          <cell r="J77" t="str">
            <v>23</v>
          </cell>
          <cell r="K77" t="str">
            <v>否</v>
          </cell>
          <cell r="L77">
            <v>16113</v>
          </cell>
          <cell r="M77" t="str">
            <v>23</v>
          </cell>
          <cell r="N77" t="str">
            <v>否</v>
          </cell>
          <cell r="O77">
            <v>15888.6</v>
          </cell>
        </row>
        <row r="78">
          <cell r="F78" t="str">
            <v>粤VR4831</v>
          </cell>
          <cell r="G78" t="str">
            <v>黄色</v>
          </cell>
          <cell r="H78" t="str">
            <v>东埔-池尾街道</v>
          </cell>
          <cell r="I78" t="str">
            <v>南园-环市北路-流沙大道</v>
          </cell>
          <cell r="J78" t="str">
            <v>19</v>
          </cell>
          <cell r="K78" t="str">
            <v>否</v>
          </cell>
          <cell r="L78">
            <v>81917</v>
          </cell>
          <cell r="M78" t="str">
            <v>19</v>
          </cell>
          <cell r="N78" t="str">
            <v>否</v>
          </cell>
          <cell r="O78">
            <v>80829</v>
          </cell>
        </row>
        <row r="79">
          <cell r="F79" t="str">
            <v>粤VR2159</v>
          </cell>
          <cell r="G79" t="str">
            <v>黄色</v>
          </cell>
          <cell r="H79" t="str">
            <v>乌石-占陇</v>
          </cell>
          <cell r="I79" t="str">
            <v>G324-东埔村-下寨村</v>
          </cell>
          <cell r="J79" t="str">
            <v>19</v>
          </cell>
          <cell r="K79" t="str">
            <v>否</v>
          </cell>
          <cell r="L79">
            <v>16120</v>
          </cell>
          <cell r="M79" t="str">
            <v>19</v>
          </cell>
          <cell r="N79" t="str">
            <v>否</v>
          </cell>
          <cell r="O79">
            <v>15895.6</v>
          </cell>
        </row>
        <row r="80">
          <cell r="F80" t="str">
            <v>粤VR3035</v>
          </cell>
          <cell r="G80" t="str">
            <v>黄色</v>
          </cell>
          <cell r="H80" t="str">
            <v>池尾-东西南</v>
          </cell>
          <cell r="I80" t="str">
            <v>流沙车站-中华新城-东埔-白马路口-兴文中学</v>
          </cell>
          <cell r="J80" t="str">
            <v>23</v>
          </cell>
          <cell r="K80" t="str">
            <v>否</v>
          </cell>
          <cell r="L80">
            <v>15881</v>
          </cell>
          <cell r="M80" t="str">
            <v>23</v>
          </cell>
          <cell r="N80" t="str">
            <v>否</v>
          </cell>
          <cell r="O80">
            <v>15660</v>
          </cell>
        </row>
        <row r="81">
          <cell r="F81" t="str">
            <v>粤VR4472</v>
          </cell>
          <cell r="G81" t="str">
            <v>黄色</v>
          </cell>
          <cell r="H81" t="str">
            <v>东埔-池尾街道</v>
          </cell>
          <cell r="I81" t="str">
            <v>赤水村-环市南路-流沙大道</v>
          </cell>
          <cell r="J81" t="str">
            <v>19</v>
          </cell>
          <cell r="K81" t="str">
            <v>否</v>
          </cell>
          <cell r="L81">
            <v>89926</v>
          </cell>
          <cell r="M81" t="str">
            <v>19</v>
          </cell>
          <cell r="N81" t="str">
            <v>否</v>
          </cell>
          <cell r="O81">
            <v>87504.1</v>
          </cell>
        </row>
        <row r="82">
          <cell r="F82" t="str">
            <v>粤VR4849</v>
          </cell>
          <cell r="G82" t="str">
            <v>黄色</v>
          </cell>
          <cell r="H82" t="str">
            <v>塘边-下村</v>
          </cell>
          <cell r="I82" t="str">
            <v>玉华路-流沙大道-白马</v>
          </cell>
          <cell r="J82" t="str">
            <v>19</v>
          </cell>
          <cell r="K82" t="str">
            <v>否</v>
          </cell>
          <cell r="L82">
            <v>85932</v>
          </cell>
          <cell r="M82" t="str">
            <v>19</v>
          </cell>
          <cell r="N82" t="str">
            <v>否</v>
          </cell>
          <cell r="O82">
            <v>83101.2</v>
          </cell>
        </row>
        <row r="83">
          <cell r="F83" t="str">
            <v>粤VR4675</v>
          </cell>
          <cell r="G83" t="str">
            <v>黄色</v>
          </cell>
          <cell r="H83" t="str">
            <v>东埔-池尾街道</v>
          </cell>
          <cell r="I83" t="str">
            <v>赤水村-环市南路-流沙大道</v>
          </cell>
          <cell r="J83" t="str">
            <v>19</v>
          </cell>
          <cell r="K83" t="str">
            <v>否</v>
          </cell>
          <cell r="L83">
            <v>90612</v>
          </cell>
          <cell r="M83" t="str">
            <v>19</v>
          </cell>
          <cell r="N83" t="str">
            <v>否</v>
          </cell>
          <cell r="O83">
            <v>88786.8</v>
          </cell>
        </row>
        <row r="84">
          <cell r="F84" t="str">
            <v>粤VR4858</v>
          </cell>
          <cell r="G84" t="str">
            <v>黄色</v>
          </cell>
          <cell r="H84" t="str">
            <v>塘边-下村</v>
          </cell>
          <cell r="I84" t="str">
            <v>玉华路-流沙大道-白马</v>
          </cell>
          <cell r="J84" t="str">
            <v>19</v>
          </cell>
          <cell r="K84" t="str">
            <v>否</v>
          </cell>
          <cell r="L84">
            <v>82176</v>
          </cell>
          <cell r="M84" t="str">
            <v>19</v>
          </cell>
          <cell r="N84" t="str">
            <v>否</v>
          </cell>
          <cell r="O84">
            <v>79479.6</v>
          </cell>
        </row>
        <row r="85">
          <cell r="F85" t="str">
            <v>粤VR4681</v>
          </cell>
          <cell r="G85" t="str">
            <v>黄色</v>
          </cell>
          <cell r="H85" t="str">
            <v>东埔-池尾街道</v>
          </cell>
          <cell r="I85" t="str">
            <v>赤水村-环市南路-流沙大道</v>
          </cell>
          <cell r="J85" t="str">
            <v>19</v>
          </cell>
          <cell r="K85" t="str">
            <v>否</v>
          </cell>
          <cell r="L85">
            <v>90413</v>
          </cell>
          <cell r="M85" t="str">
            <v>19</v>
          </cell>
          <cell r="N85" t="str">
            <v>否</v>
          </cell>
          <cell r="O85">
            <v>87998</v>
          </cell>
        </row>
        <row r="86">
          <cell r="F86" t="str">
            <v>粤VR4676</v>
          </cell>
          <cell r="G86" t="str">
            <v>黄色</v>
          </cell>
          <cell r="H86" t="str">
            <v>乌石-下架山</v>
          </cell>
          <cell r="I86" t="str">
            <v>西陇-流沙大道-横溪</v>
          </cell>
          <cell r="J86" t="str">
            <v>19</v>
          </cell>
          <cell r="K86" t="str">
            <v>否</v>
          </cell>
          <cell r="L86">
            <v>90451</v>
          </cell>
          <cell r="M86" t="str">
            <v>19</v>
          </cell>
          <cell r="N86" t="str">
            <v>否</v>
          </cell>
          <cell r="O86">
            <v>88631</v>
          </cell>
        </row>
        <row r="87">
          <cell r="F87" t="str">
            <v>粤VR4805</v>
          </cell>
          <cell r="G87" t="str">
            <v>黄色</v>
          </cell>
          <cell r="H87" t="str">
            <v>东埔-池尾街道</v>
          </cell>
          <cell r="I87" t="str">
            <v>赤水村-环市南路-流沙大道</v>
          </cell>
          <cell r="J87" t="str">
            <v>19</v>
          </cell>
          <cell r="K87" t="str">
            <v>否</v>
          </cell>
          <cell r="L87">
            <v>89856</v>
          </cell>
          <cell r="M87" t="str">
            <v>19</v>
          </cell>
          <cell r="N87" t="str">
            <v>否</v>
          </cell>
          <cell r="O87">
            <v>87434.1</v>
          </cell>
        </row>
        <row r="88">
          <cell r="F88" t="str">
            <v>粤VR4825</v>
          </cell>
          <cell r="G88" t="str">
            <v>黄色</v>
          </cell>
          <cell r="H88" t="str">
            <v>乌石-占陇</v>
          </cell>
          <cell r="I88" t="str">
            <v>G324-东埔村-下寨村</v>
          </cell>
          <cell r="J88" t="str">
            <v>29</v>
          </cell>
          <cell r="K88" t="str">
            <v>否</v>
          </cell>
          <cell r="L88">
            <v>84198</v>
          </cell>
          <cell r="M88" t="str">
            <v>29</v>
          </cell>
          <cell r="N88" t="str">
            <v>否</v>
          </cell>
          <cell r="O88">
            <v>81390</v>
          </cell>
        </row>
        <row r="89">
          <cell r="F89" t="str">
            <v>粤VR4815</v>
          </cell>
          <cell r="G89" t="str">
            <v>黄色</v>
          </cell>
          <cell r="H89" t="str">
            <v>东埔-池尾街道</v>
          </cell>
          <cell r="I89" t="str">
            <v>南园-环市北路-流沙大道</v>
          </cell>
          <cell r="J89" t="str">
            <v>19</v>
          </cell>
          <cell r="K89" t="str">
            <v>否</v>
          </cell>
          <cell r="L89">
            <v>89191</v>
          </cell>
          <cell r="M89" t="str">
            <v>19</v>
          </cell>
          <cell r="N89" t="str">
            <v>否</v>
          </cell>
          <cell r="O89">
            <v>88004.4</v>
          </cell>
        </row>
        <row r="90">
          <cell r="F90" t="str">
            <v>粤VR3015</v>
          </cell>
          <cell r="G90" t="str">
            <v>黄色</v>
          </cell>
          <cell r="H90" t="str">
            <v>池尾-陇头后楼</v>
          </cell>
          <cell r="I90" t="str">
            <v>西市-流沙车站-中华新城-东埔-白马路口-占陇-陇头</v>
          </cell>
          <cell r="J90" t="str">
            <v>23</v>
          </cell>
          <cell r="K90" t="str">
            <v>否</v>
          </cell>
          <cell r="L90">
            <v>16109</v>
          </cell>
          <cell r="M90" t="str">
            <v>23</v>
          </cell>
          <cell r="N90" t="str">
            <v>否</v>
          </cell>
          <cell r="O90">
            <v>15884.6</v>
          </cell>
        </row>
        <row r="91">
          <cell r="F91" t="str">
            <v>粤VR4602</v>
          </cell>
          <cell r="G91" t="str">
            <v>黄色</v>
          </cell>
          <cell r="H91" t="str">
            <v>东埔-池尾街道</v>
          </cell>
          <cell r="I91" t="str">
            <v>赤水村-环市南路-流沙大道</v>
          </cell>
          <cell r="J91" t="str">
            <v>19</v>
          </cell>
          <cell r="K91" t="str">
            <v>否</v>
          </cell>
          <cell r="L91">
            <v>91123</v>
          </cell>
          <cell r="M91" t="str">
            <v>19</v>
          </cell>
          <cell r="N91" t="str">
            <v>否</v>
          </cell>
          <cell r="O91">
            <v>88708</v>
          </cell>
        </row>
        <row r="92">
          <cell r="F92" t="str">
            <v>粤VR4855</v>
          </cell>
          <cell r="G92" t="str">
            <v>黄色</v>
          </cell>
          <cell r="H92" t="str">
            <v>东埔-池尾街道</v>
          </cell>
          <cell r="I92" t="str">
            <v>南园-环市北路-流沙大道</v>
          </cell>
          <cell r="J92" t="str">
            <v>19</v>
          </cell>
          <cell r="K92" t="str">
            <v>否</v>
          </cell>
          <cell r="L92">
            <v>89806</v>
          </cell>
          <cell r="M92" t="str">
            <v>19</v>
          </cell>
          <cell r="N92" t="str">
            <v>否</v>
          </cell>
          <cell r="O92">
            <v>88619.4</v>
          </cell>
        </row>
        <row r="93">
          <cell r="F93" t="str">
            <v>粤VR4669</v>
          </cell>
          <cell r="G93" t="str">
            <v>黄色</v>
          </cell>
          <cell r="H93" t="str">
            <v>乌石-下架山</v>
          </cell>
          <cell r="I93" t="str">
            <v>西陇-流沙大道-横溪</v>
          </cell>
          <cell r="J93" t="str">
            <v>19</v>
          </cell>
          <cell r="K93" t="str">
            <v>否</v>
          </cell>
          <cell r="L93">
            <v>91218</v>
          </cell>
          <cell r="M93" t="str">
            <v>19</v>
          </cell>
          <cell r="N93" t="str">
            <v>否</v>
          </cell>
          <cell r="O93">
            <v>89403.2</v>
          </cell>
        </row>
        <row r="94">
          <cell r="F94" t="str">
            <v>粤VR4198</v>
          </cell>
          <cell r="G94" t="str">
            <v>黄色</v>
          </cell>
          <cell r="H94" t="str">
            <v>流沙西街道-南径</v>
          </cell>
          <cell r="I94" t="str">
            <v>流沙车站-中华新城-东埔-占陇-南径平洋山路口-白马路口</v>
          </cell>
          <cell r="J94" t="str">
            <v>28</v>
          </cell>
          <cell r="K94" t="str">
            <v>否</v>
          </cell>
          <cell r="L94">
            <v>84201</v>
          </cell>
          <cell r="M94" t="str">
            <v>28</v>
          </cell>
          <cell r="N94" t="str">
            <v>否</v>
          </cell>
          <cell r="O94">
            <v>81393</v>
          </cell>
        </row>
        <row r="95">
          <cell r="F95" t="str">
            <v>粤VR4465</v>
          </cell>
          <cell r="G95" t="str">
            <v>黄色</v>
          </cell>
          <cell r="H95" t="str">
            <v>流沙北街道-大坪</v>
          </cell>
          <cell r="I95" t="str">
            <v>流沙大道-池尾-田心</v>
          </cell>
          <cell r="J95" t="str">
            <v>23</v>
          </cell>
          <cell r="K95" t="str">
            <v>否</v>
          </cell>
          <cell r="L95">
            <v>88315</v>
          </cell>
          <cell r="M95" t="str">
            <v>23</v>
          </cell>
          <cell r="N95" t="str">
            <v>否</v>
          </cell>
          <cell r="O95">
            <v>87142</v>
          </cell>
        </row>
        <row r="96">
          <cell r="F96" t="str">
            <v>粤VR2860</v>
          </cell>
          <cell r="G96" t="str">
            <v>黄色</v>
          </cell>
          <cell r="H96" t="str">
            <v>池尾-平洋山</v>
          </cell>
          <cell r="I96" t="str">
            <v>流沙车站-中华新城-东埔-占陇-南径平洋山路口-白马路口</v>
          </cell>
          <cell r="J96" t="str">
            <v>23</v>
          </cell>
          <cell r="K96" t="str">
            <v>否</v>
          </cell>
          <cell r="L96">
            <v>16012</v>
          </cell>
          <cell r="M96" t="str">
            <v>23</v>
          </cell>
          <cell r="N96" t="str">
            <v>否</v>
          </cell>
          <cell r="O96">
            <v>15791</v>
          </cell>
        </row>
        <row r="97">
          <cell r="F97" t="str">
            <v>粤VR4663</v>
          </cell>
          <cell r="G97" t="str">
            <v>黄色</v>
          </cell>
          <cell r="H97" t="str">
            <v>池尾街道-东埔</v>
          </cell>
          <cell r="I97" t="str">
            <v>赤水村-环市南路-流沙大道</v>
          </cell>
          <cell r="J97" t="str">
            <v>19</v>
          </cell>
          <cell r="K97" t="str">
            <v>否</v>
          </cell>
          <cell r="L97">
            <v>92125</v>
          </cell>
          <cell r="M97" t="str">
            <v>19</v>
          </cell>
          <cell r="N97" t="str">
            <v>否</v>
          </cell>
          <cell r="O97">
            <v>89703.1</v>
          </cell>
        </row>
        <row r="98">
          <cell r="L98">
            <v>7465934</v>
          </cell>
        </row>
        <row r="98">
          <cell r="O98">
            <v>7288208.2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231"/>
  <sheetViews>
    <sheetView tabSelected="1" workbookViewId="0">
      <pane ySplit="3" topLeftCell="A12" activePane="bottomLeft" state="frozen"/>
      <selection/>
      <selection pane="bottomLeft" activeCell="A1" sqref="A1:AB2"/>
    </sheetView>
  </sheetViews>
  <sheetFormatPr defaultColWidth="9" defaultRowHeight="13.5"/>
  <cols>
    <col min="4" max="4" width="9" style="2"/>
    <col min="10" max="10" width="9" customWidth="1"/>
    <col min="11" max="12" width="10.3833333333333" customWidth="1"/>
    <col min="13" max="13" width="12.6666666666667" customWidth="1"/>
    <col min="14" max="14" width="10.6666666666667" customWidth="1"/>
    <col min="15" max="15" width="10.775"/>
    <col min="16" max="16" width="18.5583333333333" customWidth="1"/>
    <col min="17" max="18" width="9" customWidth="1"/>
    <col min="20" max="24" width="9" customWidth="1"/>
    <col min="26" max="28" width="9" customWidth="1"/>
    <col min="29" max="29" width="12.8833333333333" style="3" customWidth="1"/>
    <col min="30" max="30" width="19.1333333333333" style="3" customWidth="1"/>
  </cols>
  <sheetData>
    <row r="1" s="1" customFormat="1" ht="61" customHeight="1" spans="1:3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20"/>
      <c r="AC1" s="21" t="s">
        <v>1</v>
      </c>
      <c r="AD1" s="21"/>
    </row>
    <row r="2" s="1" customFormat="1" ht="39" customHeight="1" spans="1:30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22"/>
      <c r="AC2" s="21"/>
      <c r="AD2" s="21"/>
    </row>
    <row r="3" s="1" customFormat="1" ht="72" customHeight="1" spans="1:3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12" t="s">
        <v>16</v>
      </c>
      <c r="P3" s="12" t="s">
        <v>17</v>
      </c>
      <c r="Q3" s="16" t="s">
        <v>18</v>
      </c>
      <c r="R3" s="16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23" t="s">
        <v>30</v>
      </c>
      <c r="AD3" s="23" t="s">
        <v>31</v>
      </c>
    </row>
    <row r="4" s="1" customFormat="1" ht="40.5" spans="1:30">
      <c r="A4" s="9">
        <v>1</v>
      </c>
      <c r="B4" s="10" t="s">
        <v>32</v>
      </c>
      <c r="C4" s="10" t="s">
        <v>33</v>
      </c>
      <c r="D4" s="11" t="s">
        <v>34</v>
      </c>
      <c r="E4" s="10" t="s">
        <v>35</v>
      </c>
      <c r="F4" s="10" t="s">
        <v>36</v>
      </c>
      <c r="G4" s="9">
        <v>1</v>
      </c>
      <c r="H4" s="11" t="s">
        <v>37</v>
      </c>
      <c r="I4" s="11" t="s">
        <v>38</v>
      </c>
      <c r="J4" s="9">
        <f>VLOOKUP(E4,[3]顺达!$E:$J,6,FALSE)</f>
        <v>26</v>
      </c>
      <c r="K4" s="9" t="str">
        <f>VLOOKUP(E4,[1]Sheet1!$B$1:$C$65536,2,FALSE)</f>
        <v>408173</v>
      </c>
      <c r="L4" s="9" t="str">
        <f>VLOOKUP(E4,[1]Sheet1!$B$1:$D$65536,3,FALSE)</f>
        <v>513752</v>
      </c>
      <c r="M4" s="9">
        <f>L4-K4</f>
        <v>105579</v>
      </c>
      <c r="N4" s="13">
        <f>VLOOKUP(E4,[2]Sheet1!$F$1:$O$65536,10,FALSE)</f>
        <v>102659</v>
      </c>
      <c r="O4" s="14">
        <v>105579</v>
      </c>
      <c r="P4" s="15">
        <v>2920</v>
      </c>
      <c r="Q4" s="17">
        <f>O4/M4</f>
        <v>1</v>
      </c>
      <c r="R4" s="18">
        <f>O4/365</f>
        <v>289.257534246575</v>
      </c>
      <c r="S4" s="9"/>
      <c r="T4" s="9"/>
      <c r="U4" s="9"/>
      <c r="V4" s="9"/>
      <c r="W4" s="9"/>
      <c r="X4" s="9"/>
      <c r="Y4" s="9"/>
      <c r="Z4" s="9"/>
      <c r="AA4" s="9"/>
      <c r="AB4" s="9"/>
      <c r="AC4" s="24"/>
      <c r="AD4" s="25"/>
    </row>
    <row r="5" s="1" customFormat="1" ht="97" customHeight="1" spans="1:30">
      <c r="A5" s="9">
        <v>2</v>
      </c>
      <c r="B5" s="10" t="s">
        <v>32</v>
      </c>
      <c r="C5" s="10" t="s">
        <v>33</v>
      </c>
      <c r="D5" s="11" t="s">
        <v>34</v>
      </c>
      <c r="E5" s="10" t="s">
        <v>39</v>
      </c>
      <c r="F5" s="10" t="s">
        <v>40</v>
      </c>
      <c r="G5" s="9">
        <v>1</v>
      </c>
      <c r="H5" s="11" t="s">
        <v>41</v>
      </c>
      <c r="I5" s="11" t="s">
        <v>42</v>
      </c>
      <c r="J5" s="9">
        <f>VLOOKUP(E5,[3]顺达!$E:$J,6,FALSE)</f>
        <v>36</v>
      </c>
      <c r="K5" s="9" t="str">
        <f>VLOOKUP(E5,[1]Sheet1!$B$1:$C$65536,2,FALSE)</f>
        <v>120217</v>
      </c>
      <c r="L5" s="9" t="str">
        <f>VLOOKUP(E5,[1]Sheet1!$B$1:$D$65536,3,FALSE)</f>
        <v>204573</v>
      </c>
      <c r="M5" s="9">
        <f t="shared" ref="M5:M36" si="0">L5-K5</f>
        <v>84356</v>
      </c>
      <c r="N5" s="13">
        <f>VLOOKUP(E5,[2]Sheet1!$F$1:$O$65536,10,FALSE)</f>
        <v>81436</v>
      </c>
      <c r="O5" s="14">
        <v>84356</v>
      </c>
      <c r="P5" s="15">
        <v>2920</v>
      </c>
      <c r="Q5" s="17">
        <f t="shared" ref="Q5:Q68" si="1">O5/M5</f>
        <v>1</v>
      </c>
      <c r="R5" s="18">
        <f t="shared" ref="R5:R36" si="2">O5/365</f>
        <v>231.112328767123</v>
      </c>
      <c r="S5" s="9">
        <v>16</v>
      </c>
      <c r="T5" s="9"/>
      <c r="U5" s="9"/>
      <c r="V5" s="9"/>
      <c r="W5" s="9"/>
      <c r="X5" s="9"/>
      <c r="Y5" s="9"/>
      <c r="Z5" s="9"/>
      <c r="AA5" s="9"/>
      <c r="AB5" s="9"/>
      <c r="AC5" s="24" t="s">
        <v>43</v>
      </c>
      <c r="AD5" s="25" t="s">
        <v>44</v>
      </c>
    </row>
    <row r="6" s="1" customFormat="1" ht="40.5" spans="1:30">
      <c r="A6" s="9">
        <v>3</v>
      </c>
      <c r="B6" s="10" t="s">
        <v>32</v>
      </c>
      <c r="C6" s="10" t="s">
        <v>33</v>
      </c>
      <c r="D6" s="11" t="s">
        <v>34</v>
      </c>
      <c r="E6" s="10" t="s">
        <v>45</v>
      </c>
      <c r="F6" s="10" t="s">
        <v>36</v>
      </c>
      <c r="G6" s="9">
        <v>1</v>
      </c>
      <c r="H6" s="11" t="s">
        <v>37</v>
      </c>
      <c r="I6" s="11" t="s">
        <v>38</v>
      </c>
      <c r="J6" s="9">
        <f>VLOOKUP(E6,[3]顺达!$E:$J,6,FALSE)</f>
        <v>26</v>
      </c>
      <c r="K6" s="9" t="str">
        <f>VLOOKUP(E6,[1]Sheet1!$B$1:$C$65536,2,FALSE)</f>
        <v>626249</v>
      </c>
      <c r="L6" s="9" t="str">
        <f>VLOOKUP(E6,[1]Sheet1!$B$1:$D$65536,3,FALSE)</f>
        <v>729776</v>
      </c>
      <c r="M6" s="9">
        <f t="shared" si="0"/>
        <v>103527</v>
      </c>
      <c r="N6" s="13">
        <f>VLOOKUP(E6,[2]Sheet1!$F$1:$O$65536,10,FALSE)</f>
        <v>100607</v>
      </c>
      <c r="O6" s="14">
        <v>103527</v>
      </c>
      <c r="P6" s="15">
        <v>2920</v>
      </c>
      <c r="Q6" s="17">
        <f t="shared" si="1"/>
        <v>1</v>
      </c>
      <c r="R6" s="18">
        <f t="shared" si="2"/>
        <v>283.635616438356</v>
      </c>
      <c r="S6" s="9"/>
      <c r="T6" s="9"/>
      <c r="U6" s="9"/>
      <c r="V6" s="9"/>
      <c r="W6" s="9"/>
      <c r="X6" s="9"/>
      <c r="Y6" s="9"/>
      <c r="Z6" s="9"/>
      <c r="AA6" s="9"/>
      <c r="AB6" s="9"/>
      <c r="AC6" s="24"/>
      <c r="AD6" s="25"/>
    </row>
    <row r="7" s="1" customFormat="1" ht="252" customHeight="1" spans="1:30">
      <c r="A7" s="9">
        <v>4</v>
      </c>
      <c r="B7" s="10" t="s">
        <v>32</v>
      </c>
      <c r="C7" s="10" t="s">
        <v>33</v>
      </c>
      <c r="D7" s="11" t="s">
        <v>34</v>
      </c>
      <c r="E7" s="10" t="s">
        <v>46</v>
      </c>
      <c r="F7" s="10" t="s">
        <v>47</v>
      </c>
      <c r="G7" s="9">
        <v>1</v>
      </c>
      <c r="H7" s="11" t="s">
        <v>48</v>
      </c>
      <c r="I7" s="11" t="s">
        <v>49</v>
      </c>
      <c r="J7" s="9">
        <f>VLOOKUP(E7,[3]顺达!$E:$J,6,FALSE)</f>
        <v>29</v>
      </c>
      <c r="K7" s="9" t="str">
        <f>VLOOKUP(E7,[1]Sheet1!$B$1:$C$65536,2,FALSE)</f>
        <v>608034</v>
      </c>
      <c r="L7" s="9" t="str">
        <f>VLOOKUP(E7,[1]Sheet1!$B$1:$D$65536,3,FALSE)</f>
        <v>674427</v>
      </c>
      <c r="M7" s="9">
        <f t="shared" si="0"/>
        <v>66393</v>
      </c>
      <c r="N7" s="13">
        <f>VLOOKUP(E7,[2]Sheet1!$F$1:$O$65536,10,FALSE)</f>
        <v>63473</v>
      </c>
      <c r="O7" s="14">
        <v>66393</v>
      </c>
      <c r="P7" s="15">
        <v>2920</v>
      </c>
      <c r="Q7" s="17">
        <f t="shared" si="1"/>
        <v>1</v>
      </c>
      <c r="R7" s="18">
        <f t="shared" si="2"/>
        <v>181.898630136986</v>
      </c>
      <c r="S7" s="9">
        <v>25</v>
      </c>
      <c r="T7" s="9"/>
      <c r="U7" s="9"/>
      <c r="V7" s="9"/>
      <c r="W7" s="9"/>
      <c r="X7" s="9"/>
      <c r="Y7" s="9" t="s">
        <v>50</v>
      </c>
      <c r="Z7" s="9"/>
      <c r="AA7" s="9"/>
      <c r="AB7" s="9"/>
      <c r="AC7" s="24" t="s">
        <v>43</v>
      </c>
      <c r="AD7" s="25" t="s">
        <v>51</v>
      </c>
    </row>
    <row r="8" s="1" customFormat="1" ht="70" customHeight="1" spans="1:30">
      <c r="A8" s="9">
        <v>5</v>
      </c>
      <c r="B8" s="10" t="s">
        <v>32</v>
      </c>
      <c r="C8" s="10" t="s">
        <v>33</v>
      </c>
      <c r="D8" s="11" t="s">
        <v>34</v>
      </c>
      <c r="E8" s="10" t="s">
        <v>52</v>
      </c>
      <c r="F8" s="10" t="s">
        <v>53</v>
      </c>
      <c r="G8" s="9">
        <v>1</v>
      </c>
      <c r="H8" s="11" t="s">
        <v>54</v>
      </c>
      <c r="I8" s="11" t="s">
        <v>42</v>
      </c>
      <c r="J8" s="9">
        <f>VLOOKUP(E8,[3]顺达!$E:$J,6,FALSE)</f>
        <v>36</v>
      </c>
      <c r="K8" s="9" t="str">
        <f>VLOOKUP(E8,[1]Sheet1!$B$1:$C$65536,2,FALSE)</f>
        <v>242382</v>
      </c>
      <c r="L8" s="9" t="str">
        <f>VLOOKUP(E8,[1]Sheet1!$B$1:$D$65536,3,FALSE)</f>
        <v>343308</v>
      </c>
      <c r="M8" s="9">
        <f t="shared" si="0"/>
        <v>100926</v>
      </c>
      <c r="N8" s="13">
        <f>VLOOKUP(E8,[2]Sheet1!$F$1:$O$65536,10,FALSE)</f>
        <v>98006</v>
      </c>
      <c r="O8" s="14">
        <v>100926</v>
      </c>
      <c r="P8" s="15">
        <v>2920</v>
      </c>
      <c r="Q8" s="17">
        <f t="shared" si="1"/>
        <v>1</v>
      </c>
      <c r="R8" s="18">
        <f t="shared" si="2"/>
        <v>276.509589041096</v>
      </c>
      <c r="S8" s="9">
        <v>3</v>
      </c>
      <c r="T8" s="9"/>
      <c r="U8" s="9"/>
      <c r="V8" s="9"/>
      <c r="W8" s="9"/>
      <c r="X8" s="9"/>
      <c r="Y8" s="9"/>
      <c r="Z8" s="9"/>
      <c r="AA8" s="9"/>
      <c r="AB8" s="9"/>
      <c r="AC8" s="24" t="s">
        <v>43</v>
      </c>
      <c r="AD8" s="25" t="s">
        <v>55</v>
      </c>
    </row>
    <row r="9" s="1" customFormat="1" ht="68" customHeight="1" spans="1:30">
      <c r="A9" s="9">
        <v>6</v>
      </c>
      <c r="B9" s="10" t="s">
        <v>32</v>
      </c>
      <c r="C9" s="10" t="s">
        <v>33</v>
      </c>
      <c r="D9" s="11" t="s">
        <v>34</v>
      </c>
      <c r="E9" s="10" t="s">
        <v>56</v>
      </c>
      <c r="F9" s="10" t="s">
        <v>57</v>
      </c>
      <c r="G9" s="9">
        <v>1</v>
      </c>
      <c r="H9" s="11" t="s">
        <v>37</v>
      </c>
      <c r="I9" s="11" t="s">
        <v>38</v>
      </c>
      <c r="J9" s="9">
        <f>VLOOKUP(E9,[3]顺达!$E:$J,6,FALSE)</f>
        <v>24</v>
      </c>
      <c r="K9" s="9" t="str">
        <f>VLOOKUP(E9,[1]Sheet1!$B$1:$C$65536,2,FALSE)</f>
        <v>164234</v>
      </c>
      <c r="L9" s="9" t="str">
        <f>VLOOKUP(E9,[1]Sheet1!$B$1:$D$65536,3,FALSE)</f>
        <v>262548</v>
      </c>
      <c r="M9" s="9">
        <f t="shared" si="0"/>
        <v>98314</v>
      </c>
      <c r="N9" s="13">
        <f>VLOOKUP(E9,[2]Sheet1!$F$1:$O$65536,10,FALSE)</f>
        <v>95394</v>
      </c>
      <c r="O9" s="14">
        <v>98314</v>
      </c>
      <c r="P9" s="15">
        <v>2920</v>
      </c>
      <c r="Q9" s="17">
        <f t="shared" si="1"/>
        <v>1</v>
      </c>
      <c r="R9" s="18">
        <f t="shared" si="2"/>
        <v>269.353424657534</v>
      </c>
      <c r="S9" s="9"/>
      <c r="T9" s="9"/>
      <c r="U9" s="9"/>
      <c r="V9" s="9"/>
      <c r="W9" s="9"/>
      <c r="X9" s="9"/>
      <c r="Y9" s="9"/>
      <c r="Z9" s="9"/>
      <c r="AA9" s="9"/>
      <c r="AB9" s="9"/>
      <c r="AC9" s="24"/>
      <c r="AD9" s="25"/>
    </row>
    <row r="10" s="1" customFormat="1" ht="72" customHeight="1" spans="1:30">
      <c r="A10" s="9">
        <v>7</v>
      </c>
      <c r="B10" s="10" t="s">
        <v>32</v>
      </c>
      <c r="C10" s="10" t="s">
        <v>33</v>
      </c>
      <c r="D10" s="11" t="s">
        <v>34</v>
      </c>
      <c r="E10" s="10" t="s">
        <v>58</v>
      </c>
      <c r="F10" s="10" t="s">
        <v>40</v>
      </c>
      <c r="G10" s="9">
        <v>1</v>
      </c>
      <c r="H10" s="11" t="s">
        <v>59</v>
      </c>
      <c r="I10" s="11" t="s">
        <v>60</v>
      </c>
      <c r="J10" s="9">
        <f>VLOOKUP(E10,[3]顺达!$E:$J,6,FALSE)</f>
        <v>29</v>
      </c>
      <c r="K10" s="9" t="str">
        <f>VLOOKUP(E10,[1]Sheet1!$B$1:$C$65536,2,FALSE)</f>
        <v>155764</v>
      </c>
      <c r="L10" s="9" t="str">
        <f>VLOOKUP(E10,[1]Sheet1!$B$1:$D$65536,3,FALSE)</f>
        <v>225043</v>
      </c>
      <c r="M10" s="9">
        <f t="shared" si="0"/>
        <v>69279</v>
      </c>
      <c r="N10" s="13">
        <f>VLOOKUP(E10,[2]Sheet1!$F$1:$O$65536,10,FALSE)</f>
        <v>66359</v>
      </c>
      <c r="O10" s="14">
        <v>69279</v>
      </c>
      <c r="P10" s="15">
        <v>2920</v>
      </c>
      <c r="Q10" s="17">
        <f t="shared" si="1"/>
        <v>1</v>
      </c>
      <c r="R10" s="18">
        <f t="shared" si="2"/>
        <v>189.805479452055</v>
      </c>
      <c r="S10" s="9">
        <v>3</v>
      </c>
      <c r="T10" s="9"/>
      <c r="U10" s="9"/>
      <c r="V10" s="9"/>
      <c r="W10" s="9"/>
      <c r="X10" s="9"/>
      <c r="Y10" s="9"/>
      <c r="Z10" s="9"/>
      <c r="AA10" s="9"/>
      <c r="AB10" s="9"/>
      <c r="AC10" s="24" t="s">
        <v>43</v>
      </c>
      <c r="AD10" s="25" t="s">
        <v>55</v>
      </c>
    </row>
    <row r="11" s="1" customFormat="1" ht="54" spans="1:30">
      <c r="A11" s="9">
        <v>8</v>
      </c>
      <c r="B11" s="10" t="s">
        <v>32</v>
      </c>
      <c r="C11" s="10" t="s">
        <v>33</v>
      </c>
      <c r="D11" s="11" t="s">
        <v>34</v>
      </c>
      <c r="E11" s="10" t="s">
        <v>61</v>
      </c>
      <c r="F11" s="10" t="s">
        <v>40</v>
      </c>
      <c r="G11" s="9">
        <v>1</v>
      </c>
      <c r="H11" s="11" t="s">
        <v>62</v>
      </c>
      <c r="I11" s="11" t="s">
        <v>63</v>
      </c>
      <c r="J11" s="9">
        <f>VLOOKUP(E11,[3]顺达!$E:$J,6,FALSE)</f>
        <v>63</v>
      </c>
      <c r="K11" s="9" t="str">
        <f>VLOOKUP(E11,[1]Sheet1!$B$1:$C$65536,2,FALSE)</f>
        <v>314737</v>
      </c>
      <c r="L11" s="9" t="str">
        <f>VLOOKUP(E11,[1]Sheet1!$B$1:$D$65536,3,FALSE)</f>
        <v>384505</v>
      </c>
      <c r="M11" s="9">
        <f t="shared" si="0"/>
        <v>69768</v>
      </c>
      <c r="N11" s="13">
        <f>VLOOKUP(E11,[2]Sheet1!$F$1:$O$65536,10,FALSE)</f>
        <v>66848</v>
      </c>
      <c r="O11" s="14">
        <v>69768</v>
      </c>
      <c r="P11" s="15">
        <v>2920</v>
      </c>
      <c r="Q11" s="17">
        <f t="shared" si="1"/>
        <v>1</v>
      </c>
      <c r="R11" s="18">
        <f t="shared" si="2"/>
        <v>191.145205479452</v>
      </c>
      <c r="S11" s="9"/>
      <c r="T11" s="9"/>
      <c r="U11" s="9"/>
      <c r="V11" s="9"/>
      <c r="W11" s="9"/>
      <c r="X11" s="9"/>
      <c r="Y11" s="38" t="s">
        <v>64</v>
      </c>
      <c r="Z11" s="9"/>
      <c r="AA11" s="9"/>
      <c r="AB11" s="9"/>
      <c r="AC11" s="24" t="s">
        <v>43</v>
      </c>
      <c r="AD11" s="25" t="s">
        <v>65</v>
      </c>
    </row>
    <row r="12" s="1" customFormat="1" ht="171" customHeight="1" spans="1:30">
      <c r="A12" s="9">
        <v>9</v>
      </c>
      <c r="B12" s="10" t="s">
        <v>32</v>
      </c>
      <c r="C12" s="10" t="s">
        <v>33</v>
      </c>
      <c r="D12" s="11" t="s">
        <v>34</v>
      </c>
      <c r="E12" s="10" t="s">
        <v>66</v>
      </c>
      <c r="F12" s="10" t="s">
        <v>67</v>
      </c>
      <c r="G12" s="9">
        <v>1</v>
      </c>
      <c r="H12" s="11" t="s">
        <v>68</v>
      </c>
      <c r="I12" s="11" t="s">
        <v>69</v>
      </c>
      <c r="J12" s="9">
        <f>VLOOKUP(E12,[3]顺达!$E:$J,6,FALSE)</f>
        <v>45</v>
      </c>
      <c r="K12" s="9" t="str">
        <f>VLOOKUP(E12,[1]Sheet1!$B$1:$C$65536,2,FALSE)</f>
        <v>150654</v>
      </c>
      <c r="L12" s="9" t="str">
        <f>VLOOKUP(E12,[1]Sheet1!$B$1:$D$65536,3,FALSE)</f>
        <v>215988</v>
      </c>
      <c r="M12" s="9">
        <f t="shared" si="0"/>
        <v>65334</v>
      </c>
      <c r="N12" s="13">
        <f>VLOOKUP(E12,[2]Sheet1!$F$1:$O$65536,10,FALSE)</f>
        <v>62414</v>
      </c>
      <c r="O12" s="14">
        <v>65334</v>
      </c>
      <c r="P12" s="15">
        <v>2920</v>
      </c>
      <c r="Q12" s="17">
        <f t="shared" si="1"/>
        <v>1</v>
      </c>
      <c r="R12" s="18">
        <f t="shared" si="2"/>
        <v>178.997260273973</v>
      </c>
      <c r="S12" s="9">
        <v>2642</v>
      </c>
      <c r="T12" s="9"/>
      <c r="U12" s="9"/>
      <c r="V12" s="9"/>
      <c r="W12" s="9"/>
      <c r="X12" s="9"/>
      <c r="Y12" s="9" t="s">
        <v>70</v>
      </c>
      <c r="Z12" s="9"/>
      <c r="AA12" s="9"/>
      <c r="AB12" s="9"/>
      <c r="AC12" s="24" t="s">
        <v>43</v>
      </c>
      <c r="AD12" s="25" t="s">
        <v>71</v>
      </c>
    </row>
    <row r="13" s="1" customFormat="1" ht="91" customHeight="1" spans="1:30">
      <c r="A13" s="9">
        <v>10</v>
      </c>
      <c r="B13" s="10" t="s">
        <v>32</v>
      </c>
      <c r="C13" s="10" t="s">
        <v>33</v>
      </c>
      <c r="D13" s="11" t="s">
        <v>34</v>
      </c>
      <c r="E13" s="10" t="s">
        <v>72</v>
      </c>
      <c r="F13" s="10" t="s">
        <v>36</v>
      </c>
      <c r="G13" s="9">
        <v>1</v>
      </c>
      <c r="H13" s="11" t="s">
        <v>59</v>
      </c>
      <c r="I13" s="11" t="s">
        <v>60</v>
      </c>
      <c r="J13" s="9">
        <f>VLOOKUP(E13,[3]顺达!$E:$J,6,FALSE)</f>
        <v>25</v>
      </c>
      <c r="K13" s="9" t="str">
        <f>VLOOKUP(E13,[1]Sheet1!$B$1:$C$65536,2,FALSE)</f>
        <v>632791</v>
      </c>
      <c r="L13" s="9" t="str">
        <f>VLOOKUP(E13,[1]Sheet1!$B$1:$D$65536,3,FALSE)</f>
        <v>712135</v>
      </c>
      <c r="M13" s="9">
        <f t="shared" si="0"/>
        <v>79344</v>
      </c>
      <c r="N13" s="13">
        <f>VLOOKUP(E13,[2]Sheet1!$F$1:$O$65536,10,FALSE)</f>
        <v>76424</v>
      </c>
      <c r="O13" s="14">
        <v>79344</v>
      </c>
      <c r="P13" s="15">
        <v>2920</v>
      </c>
      <c r="Q13" s="17">
        <f t="shared" si="1"/>
        <v>1</v>
      </c>
      <c r="R13" s="18">
        <f t="shared" si="2"/>
        <v>217.380821917808</v>
      </c>
      <c r="S13" s="9">
        <v>4</v>
      </c>
      <c r="T13" s="9"/>
      <c r="U13" s="9"/>
      <c r="V13" s="9"/>
      <c r="W13" s="9"/>
      <c r="X13" s="9"/>
      <c r="Y13" s="9"/>
      <c r="Z13" s="9"/>
      <c r="AA13" s="9"/>
      <c r="AB13" s="9"/>
      <c r="AC13" s="24" t="s">
        <v>43</v>
      </c>
      <c r="AD13" s="25" t="s">
        <v>73</v>
      </c>
    </row>
    <row r="14" s="1" customFormat="1" ht="40.5" spans="1:30">
      <c r="A14" s="9">
        <v>11</v>
      </c>
      <c r="B14" s="10" t="s">
        <v>32</v>
      </c>
      <c r="C14" s="10" t="s">
        <v>33</v>
      </c>
      <c r="D14" s="11" t="s">
        <v>34</v>
      </c>
      <c r="E14" s="10" t="s">
        <v>74</v>
      </c>
      <c r="F14" s="10" t="s">
        <v>40</v>
      </c>
      <c r="G14" s="9">
        <v>1</v>
      </c>
      <c r="H14" s="11" t="s">
        <v>68</v>
      </c>
      <c r="I14" s="11" t="s">
        <v>69</v>
      </c>
      <c r="J14" s="9">
        <f>VLOOKUP(E14,[3]顺达!$E:$J,6,FALSE)</f>
        <v>63</v>
      </c>
      <c r="K14" s="9" t="str">
        <f>VLOOKUP(E14,[1]Sheet1!$B$1:$C$65536,2,FALSE)</f>
        <v>323747</v>
      </c>
      <c r="L14" s="9" t="str">
        <f>VLOOKUP(E14,[1]Sheet1!$B$1:$D$65536,3,FALSE)</f>
        <v>388048</v>
      </c>
      <c r="M14" s="9">
        <f t="shared" si="0"/>
        <v>64301</v>
      </c>
      <c r="N14" s="13">
        <f>VLOOKUP(E14,[2]Sheet1!$F$1:$O$65536,10,FALSE)</f>
        <v>61381</v>
      </c>
      <c r="O14" s="14">
        <v>64301</v>
      </c>
      <c r="P14" s="15">
        <v>2920</v>
      </c>
      <c r="Q14" s="17">
        <f t="shared" si="1"/>
        <v>1</v>
      </c>
      <c r="R14" s="18">
        <f t="shared" si="2"/>
        <v>176.167123287671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24"/>
      <c r="AD14" s="25"/>
    </row>
    <row r="15" s="1" customFormat="1" ht="47" customHeight="1" spans="1:30">
      <c r="A15" s="9">
        <v>12</v>
      </c>
      <c r="B15" s="10" t="s">
        <v>32</v>
      </c>
      <c r="C15" s="10" t="s">
        <v>33</v>
      </c>
      <c r="D15" s="11" t="s">
        <v>34</v>
      </c>
      <c r="E15" s="10" t="s">
        <v>75</v>
      </c>
      <c r="F15" s="10" t="s">
        <v>40</v>
      </c>
      <c r="G15" s="9">
        <v>1</v>
      </c>
      <c r="H15" s="11" t="s">
        <v>76</v>
      </c>
      <c r="I15" s="11" t="s">
        <v>60</v>
      </c>
      <c r="J15" s="9">
        <f>VLOOKUP(E15,[3]顺达!$E:$J,6,FALSE)</f>
        <v>30</v>
      </c>
      <c r="K15" s="9" t="str">
        <f>VLOOKUP(E15,[1]Sheet1!$B$1:$C$65536,2,FALSE)</f>
        <v>242295</v>
      </c>
      <c r="L15" s="9" t="str">
        <f>VLOOKUP(E15,[1]Sheet1!$B$1:$D$65536,3,FALSE)</f>
        <v>307547</v>
      </c>
      <c r="M15" s="9">
        <f t="shared" si="0"/>
        <v>65252</v>
      </c>
      <c r="N15" s="13">
        <f>VLOOKUP(E15,[2]Sheet1!$F$1:$O$65536,10,FALSE)</f>
        <v>62332</v>
      </c>
      <c r="O15" s="14">
        <v>65252</v>
      </c>
      <c r="P15" s="15">
        <v>2920</v>
      </c>
      <c r="Q15" s="17">
        <f t="shared" si="1"/>
        <v>1</v>
      </c>
      <c r="R15" s="18">
        <f t="shared" si="2"/>
        <v>178.772602739726</v>
      </c>
      <c r="S15" s="9">
        <v>1</v>
      </c>
      <c r="T15" s="9"/>
      <c r="U15" s="9"/>
      <c r="V15" s="9"/>
      <c r="W15" s="9"/>
      <c r="X15" s="9"/>
      <c r="Y15" s="9"/>
      <c r="Z15" s="9"/>
      <c r="AA15" s="9"/>
      <c r="AB15" s="9"/>
      <c r="AC15" s="24" t="s">
        <v>43</v>
      </c>
      <c r="AD15" s="25" t="s">
        <v>77</v>
      </c>
    </row>
    <row r="16" s="1" customFormat="1" ht="188" customHeight="1" spans="1:30">
      <c r="A16" s="9">
        <v>13</v>
      </c>
      <c r="B16" s="10" t="s">
        <v>32</v>
      </c>
      <c r="C16" s="10" t="s">
        <v>33</v>
      </c>
      <c r="D16" s="11" t="s">
        <v>34</v>
      </c>
      <c r="E16" s="10" t="s">
        <v>78</v>
      </c>
      <c r="F16" s="10" t="s">
        <v>79</v>
      </c>
      <c r="G16" s="9">
        <v>1</v>
      </c>
      <c r="H16" s="11" t="s">
        <v>48</v>
      </c>
      <c r="I16" s="11" t="s">
        <v>49</v>
      </c>
      <c r="J16" s="9">
        <f>VLOOKUP(E16,[3]顺达!$E:$J,6,FALSE)</f>
        <v>29</v>
      </c>
      <c r="K16" s="9" t="str">
        <f>VLOOKUP(E16,[1]Sheet1!$B$1:$C$65536,2,FALSE)</f>
        <v>731176</v>
      </c>
      <c r="L16" s="9" t="str">
        <f>VLOOKUP(E16,[1]Sheet1!$B$1:$D$65536,3,FALSE)</f>
        <v>800437</v>
      </c>
      <c r="M16" s="9">
        <f t="shared" si="0"/>
        <v>69261</v>
      </c>
      <c r="N16" s="13">
        <f>VLOOKUP(E16,[2]Sheet1!$F$1:$O$65536,10,FALSE)</f>
        <v>66341</v>
      </c>
      <c r="O16" s="14">
        <v>69261</v>
      </c>
      <c r="P16" s="15">
        <v>2920</v>
      </c>
      <c r="Q16" s="17">
        <f t="shared" si="1"/>
        <v>1</v>
      </c>
      <c r="R16" s="18">
        <f t="shared" si="2"/>
        <v>189.756164383562</v>
      </c>
      <c r="S16" s="9">
        <v>1</v>
      </c>
      <c r="T16" s="9"/>
      <c r="U16" s="9"/>
      <c r="V16" s="9"/>
      <c r="W16" s="9"/>
      <c r="X16" s="9"/>
      <c r="Y16" s="38" t="s">
        <v>80</v>
      </c>
      <c r="Z16" s="9"/>
      <c r="AA16" s="9"/>
      <c r="AB16" s="9"/>
      <c r="AC16" s="24" t="s">
        <v>43</v>
      </c>
      <c r="AD16" s="25" t="s">
        <v>81</v>
      </c>
    </row>
    <row r="17" s="1" customFormat="1" ht="40.5" spans="1:30">
      <c r="A17" s="9">
        <v>14</v>
      </c>
      <c r="B17" s="10" t="s">
        <v>32</v>
      </c>
      <c r="C17" s="10" t="s">
        <v>33</v>
      </c>
      <c r="D17" s="11" t="s">
        <v>34</v>
      </c>
      <c r="E17" s="10" t="s">
        <v>82</v>
      </c>
      <c r="F17" s="10" t="s">
        <v>83</v>
      </c>
      <c r="G17" s="9">
        <v>1</v>
      </c>
      <c r="H17" s="11" t="s">
        <v>41</v>
      </c>
      <c r="I17" s="11" t="s">
        <v>42</v>
      </c>
      <c r="J17" s="9">
        <f>VLOOKUP(E17,[3]顺达!$E:$J,6,FALSE)</f>
        <v>36</v>
      </c>
      <c r="K17" s="9" t="str">
        <f>VLOOKUP(E17,[1]Sheet1!$B$1:$C$65536,2,FALSE)</f>
        <v>146896</v>
      </c>
      <c r="L17" s="9" t="str">
        <f>VLOOKUP(E17,[1]Sheet1!$B$1:$D$65536,3,FALSE)</f>
        <v>243994</v>
      </c>
      <c r="M17" s="9">
        <f t="shared" si="0"/>
        <v>97098</v>
      </c>
      <c r="N17" s="13">
        <f>VLOOKUP(E17,[2]Sheet1!$F$1:$O$65536,10,FALSE)</f>
        <v>94178</v>
      </c>
      <c r="O17" s="14">
        <v>97098</v>
      </c>
      <c r="P17" s="15">
        <v>2920</v>
      </c>
      <c r="Q17" s="17">
        <f t="shared" si="1"/>
        <v>1</v>
      </c>
      <c r="R17" s="18">
        <f t="shared" si="2"/>
        <v>266.021917808219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24"/>
      <c r="AD17" s="25"/>
    </row>
    <row r="18" s="1" customFormat="1" ht="40.5" spans="1:30">
      <c r="A18" s="9">
        <v>15</v>
      </c>
      <c r="B18" s="10" t="s">
        <v>32</v>
      </c>
      <c r="C18" s="10" t="s">
        <v>33</v>
      </c>
      <c r="D18" s="11" t="s">
        <v>34</v>
      </c>
      <c r="E18" s="10" t="s">
        <v>84</v>
      </c>
      <c r="F18" s="10" t="s">
        <v>85</v>
      </c>
      <c r="G18" s="9">
        <v>1</v>
      </c>
      <c r="H18" s="11" t="s">
        <v>86</v>
      </c>
      <c r="I18" s="11" t="s">
        <v>87</v>
      </c>
      <c r="J18" s="9">
        <f>VLOOKUP(E18,[3]顺达!$E:$J,6,FALSE)</f>
        <v>51</v>
      </c>
      <c r="K18" s="9" t="str">
        <f>VLOOKUP(E18,[1]Sheet1!$B$1:$C$65536,2,FALSE)</f>
        <v>427328</v>
      </c>
      <c r="L18" s="9" t="str">
        <f>VLOOKUP(E18,[1]Sheet1!$B$1:$D$65536,3,FALSE)</f>
        <v>501933</v>
      </c>
      <c r="M18" s="9">
        <f t="shared" si="0"/>
        <v>74605</v>
      </c>
      <c r="N18" s="13">
        <f>VLOOKUP(E18,[2]Sheet1!$F$1:$O$65536,10,FALSE)</f>
        <v>71685</v>
      </c>
      <c r="O18" s="14">
        <v>74605</v>
      </c>
      <c r="P18" s="15">
        <v>2920</v>
      </c>
      <c r="Q18" s="17">
        <f t="shared" si="1"/>
        <v>1</v>
      </c>
      <c r="R18" s="18">
        <f t="shared" si="2"/>
        <v>204.397260273973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24"/>
      <c r="AD18" s="25"/>
    </row>
    <row r="19" s="1" customFormat="1" ht="40.5" spans="1:30">
      <c r="A19" s="9">
        <v>16</v>
      </c>
      <c r="B19" s="10" t="s">
        <v>32</v>
      </c>
      <c r="C19" s="10" t="s">
        <v>33</v>
      </c>
      <c r="D19" s="11" t="s">
        <v>34</v>
      </c>
      <c r="E19" s="10" t="s">
        <v>88</v>
      </c>
      <c r="F19" s="10" t="s">
        <v>57</v>
      </c>
      <c r="G19" s="9">
        <v>1</v>
      </c>
      <c r="H19" s="11" t="s">
        <v>59</v>
      </c>
      <c r="I19" s="11" t="s">
        <v>60</v>
      </c>
      <c r="J19" s="9">
        <f>VLOOKUP(E19,[3]顺达!$E:$J,6,FALSE)</f>
        <v>25</v>
      </c>
      <c r="K19" s="9" t="str">
        <f>VLOOKUP(E19,[1]Sheet1!$B$1:$C$65536,2,FALSE)</f>
        <v>693207</v>
      </c>
      <c r="L19" s="9" t="str">
        <f>VLOOKUP(E19,[1]Sheet1!$B$1:$D$65536,3,FALSE)</f>
        <v>764439</v>
      </c>
      <c r="M19" s="9">
        <f t="shared" si="0"/>
        <v>71232</v>
      </c>
      <c r="N19" s="13">
        <f>VLOOKUP(E19,[2]Sheet1!$F$1:$O$65536,10,FALSE)</f>
        <v>68312</v>
      </c>
      <c r="O19" s="14">
        <v>71232</v>
      </c>
      <c r="P19" s="15">
        <v>2920</v>
      </c>
      <c r="Q19" s="17">
        <f t="shared" si="1"/>
        <v>1</v>
      </c>
      <c r="R19" s="18">
        <f t="shared" si="2"/>
        <v>195.156164383562</v>
      </c>
      <c r="S19" s="9"/>
      <c r="T19" s="9"/>
      <c r="U19" s="9"/>
      <c r="V19" s="9"/>
      <c r="W19" s="9"/>
      <c r="X19" s="9"/>
      <c r="Y19" s="9"/>
      <c r="Z19" s="9"/>
      <c r="AA19" s="9"/>
      <c r="AB19" s="9"/>
      <c r="AC19" s="24"/>
      <c r="AD19" s="25"/>
    </row>
    <row r="20" s="1" customFormat="1" ht="50" customHeight="1" spans="1:30">
      <c r="A20" s="9">
        <v>17</v>
      </c>
      <c r="B20" s="10" t="s">
        <v>32</v>
      </c>
      <c r="C20" s="10" t="s">
        <v>33</v>
      </c>
      <c r="D20" s="11" t="s">
        <v>34</v>
      </c>
      <c r="E20" s="10" t="s">
        <v>89</v>
      </c>
      <c r="F20" s="10" t="s">
        <v>90</v>
      </c>
      <c r="G20" s="9">
        <v>1</v>
      </c>
      <c r="H20" s="11" t="s">
        <v>68</v>
      </c>
      <c r="I20" s="11" t="s">
        <v>69</v>
      </c>
      <c r="J20" s="9">
        <f>VLOOKUP(E20,[3]顺达!$E:$J,6,FALSE)</f>
        <v>45</v>
      </c>
      <c r="K20" s="9" t="str">
        <f>VLOOKUP(E20,[1]Sheet1!$B$1:$C$65536,2,FALSE)</f>
        <v>232285</v>
      </c>
      <c r="L20" s="9" t="str">
        <f>VLOOKUP(E20,[1]Sheet1!$B$1:$D$65536,3,FALSE)</f>
        <v>299451</v>
      </c>
      <c r="M20" s="9">
        <f t="shared" si="0"/>
        <v>67166</v>
      </c>
      <c r="N20" s="13">
        <f>VLOOKUP(E20,[2]Sheet1!$F$1:$O$65536,10,FALSE)</f>
        <v>64246</v>
      </c>
      <c r="O20" s="14">
        <v>67166</v>
      </c>
      <c r="P20" s="15">
        <v>2920</v>
      </c>
      <c r="Q20" s="17">
        <f t="shared" si="1"/>
        <v>1</v>
      </c>
      <c r="R20" s="18">
        <f t="shared" si="2"/>
        <v>184.016438356164</v>
      </c>
      <c r="S20" s="9">
        <v>2</v>
      </c>
      <c r="T20" s="9"/>
      <c r="U20" s="9"/>
      <c r="V20" s="9"/>
      <c r="W20" s="9"/>
      <c r="X20" s="9"/>
      <c r="Y20" s="9"/>
      <c r="Z20" s="9"/>
      <c r="AA20" s="9"/>
      <c r="AB20" s="9"/>
      <c r="AC20" s="24" t="s">
        <v>43</v>
      </c>
      <c r="AD20" s="25" t="s">
        <v>91</v>
      </c>
    </row>
    <row r="21" s="1" customFormat="1" ht="54" spans="1:30">
      <c r="A21" s="9">
        <v>18</v>
      </c>
      <c r="B21" s="10" t="s">
        <v>32</v>
      </c>
      <c r="C21" s="10" t="s">
        <v>33</v>
      </c>
      <c r="D21" s="11" t="s">
        <v>34</v>
      </c>
      <c r="E21" s="10" t="s">
        <v>92</v>
      </c>
      <c r="F21" s="10" t="s">
        <v>40</v>
      </c>
      <c r="G21" s="9">
        <v>1</v>
      </c>
      <c r="H21" s="11" t="s">
        <v>62</v>
      </c>
      <c r="I21" s="11" t="s">
        <v>63</v>
      </c>
      <c r="J21" s="9">
        <f>VLOOKUP(E21,[3]顺达!$E:$J,6,FALSE)</f>
        <v>63</v>
      </c>
      <c r="K21" s="9" t="str">
        <f>VLOOKUP(E21,[1]Sheet1!$B$1:$C$65536,2,FALSE)</f>
        <v>315966</v>
      </c>
      <c r="L21" s="9" t="str">
        <f>VLOOKUP(E21,[1]Sheet1!$B$1:$D$65536,3,FALSE)</f>
        <v>391143</v>
      </c>
      <c r="M21" s="9">
        <f t="shared" si="0"/>
        <v>75177</v>
      </c>
      <c r="N21" s="13">
        <f>VLOOKUP(E21,[2]Sheet1!$F$1:$O$65536,10,FALSE)</f>
        <v>72257</v>
      </c>
      <c r="O21" s="14">
        <v>75177</v>
      </c>
      <c r="P21" s="15">
        <v>2920</v>
      </c>
      <c r="Q21" s="17">
        <f t="shared" si="1"/>
        <v>1</v>
      </c>
      <c r="R21" s="18">
        <f t="shared" si="2"/>
        <v>205.964383561644</v>
      </c>
      <c r="S21" s="9">
        <v>22</v>
      </c>
      <c r="T21" s="9"/>
      <c r="U21" s="9"/>
      <c r="V21" s="9"/>
      <c r="W21" s="9"/>
      <c r="X21" s="9"/>
      <c r="Y21" s="9"/>
      <c r="Z21" s="9"/>
      <c r="AA21" s="9"/>
      <c r="AB21" s="9"/>
      <c r="AC21" s="24" t="s">
        <v>43</v>
      </c>
      <c r="AD21" s="25" t="s">
        <v>93</v>
      </c>
    </row>
    <row r="22" s="1" customFormat="1" ht="40.5" spans="1:30">
      <c r="A22" s="9">
        <v>19</v>
      </c>
      <c r="B22" s="10" t="s">
        <v>32</v>
      </c>
      <c r="C22" s="10" t="s">
        <v>33</v>
      </c>
      <c r="D22" s="11" t="s">
        <v>34</v>
      </c>
      <c r="E22" s="10" t="s">
        <v>94</v>
      </c>
      <c r="F22" s="10" t="s">
        <v>95</v>
      </c>
      <c r="G22" s="9">
        <v>1</v>
      </c>
      <c r="H22" s="11" t="s">
        <v>54</v>
      </c>
      <c r="I22" s="11" t="s">
        <v>42</v>
      </c>
      <c r="J22" s="9">
        <f>VLOOKUP(E22,[3]顺达!$E:$J,6,FALSE)</f>
        <v>36</v>
      </c>
      <c r="K22" s="9" t="str">
        <f>VLOOKUP(E22,[1]Sheet1!$B$1:$C$65536,2,FALSE)</f>
        <v>641495</v>
      </c>
      <c r="L22" s="9" t="str">
        <f>VLOOKUP(E22,[1]Sheet1!$B$1:$D$65536,3,FALSE)</f>
        <v>736559</v>
      </c>
      <c r="M22" s="9">
        <f t="shared" si="0"/>
        <v>95064</v>
      </c>
      <c r="N22" s="13">
        <f>VLOOKUP(E22,[2]Sheet1!$F$1:$O$65536,10,FALSE)</f>
        <v>92144</v>
      </c>
      <c r="O22" s="14">
        <v>95064</v>
      </c>
      <c r="P22" s="15">
        <v>2920</v>
      </c>
      <c r="Q22" s="17">
        <f t="shared" si="1"/>
        <v>1</v>
      </c>
      <c r="R22" s="18">
        <f t="shared" si="2"/>
        <v>260.449315068493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24"/>
      <c r="AD22" s="25"/>
    </row>
    <row r="23" s="1" customFormat="1" ht="40.5" spans="1:30">
      <c r="A23" s="9">
        <v>20</v>
      </c>
      <c r="B23" s="10" t="s">
        <v>32</v>
      </c>
      <c r="C23" s="10" t="s">
        <v>33</v>
      </c>
      <c r="D23" s="11" t="s">
        <v>34</v>
      </c>
      <c r="E23" s="10" t="s">
        <v>96</v>
      </c>
      <c r="F23" s="10" t="s">
        <v>97</v>
      </c>
      <c r="G23" s="9">
        <v>1</v>
      </c>
      <c r="H23" s="11" t="s">
        <v>68</v>
      </c>
      <c r="I23" s="11" t="s">
        <v>69</v>
      </c>
      <c r="J23" s="9">
        <f>VLOOKUP(E23,[3]顺达!$E:$J,6,FALSE)</f>
        <v>45</v>
      </c>
      <c r="K23" s="9" t="str">
        <f>VLOOKUP(E23,[1]Sheet1!$B$1:$C$65536,2,FALSE)</f>
        <v>647958</v>
      </c>
      <c r="L23" s="9" t="str">
        <f>VLOOKUP(E23,[1]Sheet1!$B$1:$D$65536,3,FALSE)</f>
        <v>715420</v>
      </c>
      <c r="M23" s="9">
        <f t="shared" si="0"/>
        <v>67462</v>
      </c>
      <c r="N23" s="13">
        <f>VLOOKUP(E23,[2]Sheet1!$F$1:$O$65536,10,FALSE)</f>
        <v>64542</v>
      </c>
      <c r="O23" s="14">
        <v>67462</v>
      </c>
      <c r="P23" s="15">
        <v>2920</v>
      </c>
      <c r="Q23" s="17">
        <f t="shared" si="1"/>
        <v>1</v>
      </c>
      <c r="R23" s="18">
        <f t="shared" si="2"/>
        <v>184.827397260274</v>
      </c>
      <c r="S23" s="9"/>
      <c r="T23" s="9"/>
      <c r="U23" s="9"/>
      <c r="V23" s="9"/>
      <c r="W23" s="9"/>
      <c r="X23" s="9"/>
      <c r="Y23" s="38" t="s">
        <v>98</v>
      </c>
      <c r="Z23" s="9"/>
      <c r="AA23" s="9"/>
      <c r="AB23" s="9"/>
      <c r="AC23" s="24" t="s">
        <v>43</v>
      </c>
      <c r="AD23" s="25" t="s">
        <v>99</v>
      </c>
    </row>
    <row r="24" s="1" customFormat="1" ht="40.5" spans="1:30">
      <c r="A24" s="9">
        <v>21</v>
      </c>
      <c r="B24" s="10" t="s">
        <v>32</v>
      </c>
      <c r="C24" s="10" t="s">
        <v>33</v>
      </c>
      <c r="D24" s="11" t="s">
        <v>34</v>
      </c>
      <c r="E24" s="10" t="s">
        <v>100</v>
      </c>
      <c r="F24" s="10" t="s">
        <v>36</v>
      </c>
      <c r="G24" s="9">
        <v>1</v>
      </c>
      <c r="H24" s="11" t="s">
        <v>101</v>
      </c>
      <c r="I24" s="11" t="s">
        <v>38</v>
      </c>
      <c r="J24" s="9">
        <f>VLOOKUP(E24,[3]顺达!$E:$J,6,FALSE)</f>
        <v>26</v>
      </c>
      <c r="K24" s="9" t="str">
        <f>VLOOKUP(E24,[1]Sheet1!$B$1:$C$65536,2,FALSE)</f>
        <v>393420</v>
      </c>
      <c r="L24" s="9" t="str">
        <f>VLOOKUP(E24,[1]Sheet1!$B$1:$D$65536,3,FALSE)</f>
        <v>486659</v>
      </c>
      <c r="M24" s="9">
        <f t="shared" si="0"/>
        <v>93239</v>
      </c>
      <c r="N24" s="13">
        <f>VLOOKUP(E24,[2]Sheet1!$F$1:$O$65536,10,FALSE)</f>
        <v>90319</v>
      </c>
      <c r="O24" s="14">
        <v>93239</v>
      </c>
      <c r="P24" s="15">
        <v>2920</v>
      </c>
      <c r="Q24" s="17">
        <f t="shared" si="1"/>
        <v>1</v>
      </c>
      <c r="R24" s="18">
        <f t="shared" si="2"/>
        <v>255.449315068493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24"/>
      <c r="AD24" s="25"/>
    </row>
    <row r="25" s="1" customFormat="1" ht="40.5" spans="1:30">
      <c r="A25" s="9">
        <v>22</v>
      </c>
      <c r="B25" s="10" t="s">
        <v>32</v>
      </c>
      <c r="C25" s="10" t="s">
        <v>33</v>
      </c>
      <c r="D25" s="11" t="s">
        <v>34</v>
      </c>
      <c r="E25" s="10" t="s">
        <v>102</v>
      </c>
      <c r="F25" s="10" t="s">
        <v>40</v>
      </c>
      <c r="G25" s="9">
        <v>1</v>
      </c>
      <c r="H25" s="11" t="s">
        <v>101</v>
      </c>
      <c r="I25" s="11" t="s">
        <v>38</v>
      </c>
      <c r="J25" s="9">
        <f>VLOOKUP(E25,[3]顺达!$E:$J,6,FALSE)</f>
        <v>25</v>
      </c>
      <c r="K25" s="9" t="str">
        <f>VLOOKUP(E25,[1]Sheet1!$B$1:$C$65536,2,FALSE)</f>
        <v>336042</v>
      </c>
      <c r="L25" s="9" t="str">
        <f>VLOOKUP(E25,[1]Sheet1!$B$1:$D$65536,3,FALSE)</f>
        <v>429167</v>
      </c>
      <c r="M25" s="9">
        <f t="shared" si="0"/>
        <v>93125</v>
      </c>
      <c r="N25" s="13">
        <f>VLOOKUP(E25,[2]Sheet1!$F$1:$O$65536,10,FALSE)</f>
        <v>90205</v>
      </c>
      <c r="O25" s="14">
        <v>93125</v>
      </c>
      <c r="P25" s="15">
        <v>2920</v>
      </c>
      <c r="Q25" s="17">
        <f t="shared" si="1"/>
        <v>1</v>
      </c>
      <c r="R25" s="18">
        <f t="shared" si="2"/>
        <v>255.13698630137</v>
      </c>
      <c r="S25" s="9"/>
      <c r="T25" s="9"/>
      <c r="U25" s="9"/>
      <c r="V25" s="9"/>
      <c r="W25" s="9"/>
      <c r="X25" s="9"/>
      <c r="Y25" s="9"/>
      <c r="Z25" s="9"/>
      <c r="AA25" s="9"/>
      <c r="AB25" s="9"/>
      <c r="AC25" s="24"/>
      <c r="AD25" s="25"/>
    </row>
    <row r="26" s="1" customFormat="1" ht="51" customHeight="1" spans="1:30">
      <c r="A26" s="9">
        <v>23</v>
      </c>
      <c r="B26" s="10" t="s">
        <v>32</v>
      </c>
      <c r="C26" s="10" t="s">
        <v>33</v>
      </c>
      <c r="D26" s="11" t="s">
        <v>34</v>
      </c>
      <c r="E26" s="10" t="s">
        <v>103</v>
      </c>
      <c r="F26" s="10" t="s">
        <v>40</v>
      </c>
      <c r="G26" s="9">
        <v>1</v>
      </c>
      <c r="H26" s="11" t="s">
        <v>59</v>
      </c>
      <c r="I26" s="11" t="s">
        <v>60</v>
      </c>
      <c r="J26" s="9">
        <f>VLOOKUP(E26,[3]顺达!$E:$J,6,FALSE)</f>
        <v>51</v>
      </c>
      <c r="K26" s="9" t="str">
        <f>VLOOKUP(E26,[1]Sheet1!$B$1:$C$65536,2,FALSE)</f>
        <v>152231</v>
      </c>
      <c r="L26" s="9" t="str">
        <f>VLOOKUP(E26,[1]Sheet1!$B$1:$D$65536,3,FALSE)</f>
        <v>221729</v>
      </c>
      <c r="M26" s="9">
        <f t="shared" si="0"/>
        <v>69498</v>
      </c>
      <c r="N26" s="13">
        <f>VLOOKUP(E26,[2]Sheet1!$F$1:$O$65536,10,FALSE)</f>
        <v>66578</v>
      </c>
      <c r="O26" s="14">
        <v>69498</v>
      </c>
      <c r="P26" s="15">
        <v>2920</v>
      </c>
      <c r="Q26" s="17">
        <f t="shared" si="1"/>
        <v>1</v>
      </c>
      <c r="R26" s="18">
        <f t="shared" si="2"/>
        <v>190.405479452055</v>
      </c>
      <c r="S26" s="9">
        <v>2</v>
      </c>
      <c r="T26" s="9"/>
      <c r="U26" s="9"/>
      <c r="V26" s="9"/>
      <c r="W26" s="9"/>
      <c r="X26" s="9"/>
      <c r="Y26" s="9"/>
      <c r="Z26" s="9"/>
      <c r="AA26" s="9"/>
      <c r="AB26" s="9"/>
      <c r="AC26" s="24" t="s">
        <v>43</v>
      </c>
      <c r="AD26" s="25" t="s">
        <v>91</v>
      </c>
    </row>
    <row r="27" s="1" customFormat="1" ht="40.5" spans="1:30">
      <c r="A27" s="9">
        <v>24</v>
      </c>
      <c r="B27" s="10" t="s">
        <v>32</v>
      </c>
      <c r="C27" s="10" t="s">
        <v>33</v>
      </c>
      <c r="D27" s="11" t="s">
        <v>34</v>
      </c>
      <c r="E27" s="10" t="s">
        <v>104</v>
      </c>
      <c r="F27" s="10" t="s">
        <v>40</v>
      </c>
      <c r="G27" s="9">
        <v>1</v>
      </c>
      <c r="H27" s="11" t="s">
        <v>101</v>
      </c>
      <c r="I27" s="11" t="s">
        <v>38</v>
      </c>
      <c r="J27" s="9">
        <f>VLOOKUP(E27,[3]顺达!$E:$J,6,FALSE)</f>
        <v>29</v>
      </c>
      <c r="K27" s="9" t="str">
        <f>VLOOKUP(E27,[1]Sheet1!$B$1:$C$65536,2,FALSE)</f>
        <v>335202</v>
      </c>
      <c r="L27" s="9" t="str">
        <f>VLOOKUP(E27,[1]Sheet1!$B$1:$D$65536,3,FALSE)</f>
        <v>402744</v>
      </c>
      <c r="M27" s="9">
        <f t="shared" si="0"/>
        <v>67542</v>
      </c>
      <c r="N27" s="13">
        <f>VLOOKUP(E27,[2]Sheet1!$F$1:$O$65536,10,FALSE)</f>
        <v>64622</v>
      </c>
      <c r="O27" s="14">
        <v>67542</v>
      </c>
      <c r="P27" s="15">
        <v>2920</v>
      </c>
      <c r="Q27" s="17">
        <f t="shared" si="1"/>
        <v>1</v>
      </c>
      <c r="R27" s="18">
        <f t="shared" si="2"/>
        <v>185.046575342466</v>
      </c>
      <c r="S27" s="9"/>
      <c r="T27" s="9"/>
      <c r="U27" s="9"/>
      <c r="V27" s="9"/>
      <c r="W27" s="9"/>
      <c r="X27" s="9"/>
      <c r="Y27" s="9"/>
      <c r="Z27" s="9"/>
      <c r="AA27" s="9"/>
      <c r="AB27" s="9"/>
      <c r="AC27" s="24"/>
      <c r="AD27" s="25"/>
    </row>
    <row r="28" s="1" customFormat="1" ht="40.5" spans="1:30">
      <c r="A28" s="9">
        <v>25</v>
      </c>
      <c r="B28" s="10" t="s">
        <v>32</v>
      </c>
      <c r="C28" s="10" t="s">
        <v>33</v>
      </c>
      <c r="D28" s="11" t="s">
        <v>34</v>
      </c>
      <c r="E28" s="10" t="s">
        <v>105</v>
      </c>
      <c r="F28" s="10" t="s">
        <v>57</v>
      </c>
      <c r="G28" s="9">
        <v>1</v>
      </c>
      <c r="H28" s="11" t="s">
        <v>37</v>
      </c>
      <c r="I28" s="11" t="s">
        <v>38</v>
      </c>
      <c r="J28" s="9">
        <f>VLOOKUP(E28,[3]顺达!$E:$J,6,FALSE)</f>
        <v>24</v>
      </c>
      <c r="K28" s="9" t="str">
        <f>VLOOKUP(E28,[1]Sheet1!$B$1:$C$65536,2,FALSE)</f>
        <v>164121</v>
      </c>
      <c r="L28" s="9" t="str">
        <f>VLOOKUP(E28,[1]Sheet1!$B$1:$D$65536,3,FALSE)</f>
        <v>261187</v>
      </c>
      <c r="M28" s="9">
        <f t="shared" si="0"/>
        <v>97066</v>
      </c>
      <c r="N28" s="13">
        <f>VLOOKUP(E28,[2]Sheet1!$F$1:$O$65536,10,FALSE)</f>
        <v>94146</v>
      </c>
      <c r="O28" s="14">
        <v>97066</v>
      </c>
      <c r="P28" s="15">
        <v>2920</v>
      </c>
      <c r="Q28" s="17">
        <f t="shared" si="1"/>
        <v>1</v>
      </c>
      <c r="R28" s="18">
        <f t="shared" si="2"/>
        <v>265.934246575342</v>
      </c>
      <c r="S28" s="9"/>
      <c r="T28" s="9"/>
      <c r="U28" s="9"/>
      <c r="V28" s="9"/>
      <c r="W28" s="9"/>
      <c r="X28" s="9"/>
      <c r="Y28" s="9"/>
      <c r="Z28" s="9"/>
      <c r="AA28" s="9"/>
      <c r="AB28" s="9"/>
      <c r="AC28" s="24"/>
      <c r="AD28" s="25"/>
    </row>
    <row r="29" s="1" customFormat="1" ht="109" customHeight="1" spans="1:30">
      <c r="A29" s="9">
        <v>26</v>
      </c>
      <c r="B29" s="10" t="s">
        <v>32</v>
      </c>
      <c r="C29" s="10" t="s">
        <v>33</v>
      </c>
      <c r="D29" s="11" t="s">
        <v>34</v>
      </c>
      <c r="E29" s="10" t="s">
        <v>106</v>
      </c>
      <c r="F29" s="10" t="s">
        <v>40</v>
      </c>
      <c r="G29" s="9">
        <v>1</v>
      </c>
      <c r="H29" s="11" t="s">
        <v>62</v>
      </c>
      <c r="I29" s="11" t="s">
        <v>63</v>
      </c>
      <c r="J29" s="9">
        <f>VLOOKUP(E29,[3]顺达!$E:$J,6,FALSE)</f>
        <v>63</v>
      </c>
      <c r="K29" s="9" t="str">
        <f>VLOOKUP(E29,[1]Sheet1!$B$1:$C$65536,2,FALSE)</f>
        <v>315923</v>
      </c>
      <c r="L29" s="9" t="str">
        <f>VLOOKUP(E29,[1]Sheet1!$B$1:$D$65536,3,FALSE)</f>
        <v>381268</v>
      </c>
      <c r="M29" s="9">
        <f t="shared" si="0"/>
        <v>65345</v>
      </c>
      <c r="N29" s="13">
        <f>VLOOKUP(E29,[2]Sheet1!$F$1:$O$65536,10,FALSE)</f>
        <v>62425</v>
      </c>
      <c r="O29" s="14">
        <v>65345</v>
      </c>
      <c r="P29" s="15">
        <v>2920</v>
      </c>
      <c r="Q29" s="17">
        <f t="shared" si="1"/>
        <v>1</v>
      </c>
      <c r="R29" s="18">
        <f t="shared" si="2"/>
        <v>179.027397260274</v>
      </c>
      <c r="S29" s="9">
        <v>5</v>
      </c>
      <c r="T29" s="9"/>
      <c r="U29" s="9"/>
      <c r="V29" s="9"/>
      <c r="W29" s="9"/>
      <c r="X29" s="9"/>
      <c r="Y29" s="9"/>
      <c r="Z29" s="9"/>
      <c r="AA29" s="9"/>
      <c r="AB29" s="9"/>
      <c r="AC29" s="24" t="s">
        <v>43</v>
      </c>
      <c r="AD29" s="25" t="s">
        <v>107</v>
      </c>
    </row>
    <row r="30" s="1" customFormat="1" ht="54" spans="1:30">
      <c r="A30" s="9">
        <v>27</v>
      </c>
      <c r="B30" s="10" t="s">
        <v>32</v>
      </c>
      <c r="C30" s="10" t="s">
        <v>33</v>
      </c>
      <c r="D30" s="11" t="s">
        <v>34</v>
      </c>
      <c r="E30" s="10" t="s">
        <v>108</v>
      </c>
      <c r="F30" s="10" t="s">
        <v>40</v>
      </c>
      <c r="G30" s="9">
        <v>1</v>
      </c>
      <c r="H30" s="11" t="s">
        <v>62</v>
      </c>
      <c r="I30" s="11" t="s">
        <v>63</v>
      </c>
      <c r="J30" s="9">
        <f>VLOOKUP(E30,[3]顺达!$E:$J,6,FALSE)</f>
        <v>77</v>
      </c>
      <c r="K30" s="9" t="str">
        <f>VLOOKUP(E30,[1]Sheet1!$B$1:$C$65536,2,FALSE)</f>
        <v>314941</v>
      </c>
      <c r="L30" s="9" t="str">
        <f>VLOOKUP(E30,[1]Sheet1!$B$1:$D$65536,3,FALSE)</f>
        <v>384996</v>
      </c>
      <c r="M30" s="9">
        <f t="shared" si="0"/>
        <v>70055</v>
      </c>
      <c r="N30" s="13">
        <f>VLOOKUP(E30,[2]Sheet1!$F$1:$O$65536,10,FALSE)</f>
        <v>67135</v>
      </c>
      <c r="O30" s="14">
        <v>70055</v>
      </c>
      <c r="P30" s="15">
        <v>2920</v>
      </c>
      <c r="Q30" s="17">
        <f t="shared" si="1"/>
        <v>1</v>
      </c>
      <c r="R30" s="18">
        <f t="shared" si="2"/>
        <v>191.931506849315</v>
      </c>
      <c r="S30" s="9">
        <v>1</v>
      </c>
      <c r="T30" s="9"/>
      <c r="U30" s="9"/>
      <c r="V30" s="9"/>
      <c r="W30" s="9"/>
      <c r="X30" s="9"/>
      <c r="Y30" s="26" t="s">
        <v>109</v>
      </c>
      <c r="Z30" s="9"/>
      <c r="AA30" s="9"/>
      <c r="AB30" s="9"/>
      <c r="AC30" s="24" t="s">
        <v>43</v>
      </c>
      <c r="AD30" s="25" t="s">
        <v>110</v>
      </c>
    </row>
    <row r="31" s="1" customFormat="1" ht="40.5" spans="1:30">
      <c r="A31" s="9">
        <v>28</v>
      </c>
      <c r="B31" s="10" t="s">
        <v>32</v>
      </c>
      <c r="C31" s="10" t="s">
        <v>33</v>
      </c>
      <c r="D31" s="11" t="s">
        <v>34</v>
      </c>
      <c r="E31" s="10" t="s">
        <v>111</v>
      </c>
      <c r="F31" s="10" t="s">
        <v>97</v>
      </c>
      <c r="G31" s="9">
        <v>1</v>
      </c>
      <c r="H31" s="11" t="s">
        <v>76</v>
      </c>
      <c r="I31" s="11" t="s">
        <v>60</v>
      </c>
      <c r="J31" s="9">
        <f>VLOOKUP(E31,[3]顺达!$E:$J,6,FALSE)</f>
        <v>30</v>
      </c>
      <c r="K31" s="9" t="str">
        <f>VLOOKUP(E31,[1]Sheet1!$B$1:$C$65536,2,FALSE)</f>
        <v>242126</v>
      </c>
      <c r="L31" s="9" t="str">
        <f>VLOOKUP(E31,[1]Sheet1!$B$1:$D$65536,3,FALSE)</f>
        <v>308053</v>
      </c>
      <c r="M31" s="9">
        <f t="shared" si="0"/>
        <v>65927</v>
      </c>
      <c r="N31" s="13">
        <f>VLOOKUP(E31,[2]Sheet1!$F$1:$O$65536,10,FALSE)</f>
        <v>63007</v>
      </c>
      <c r="O31" s="14">
        <v>65927</v>
      </c>
      <c r="P31" s="15">
        <v>2920</v>
      </c>
      <c r="Q31" s="17">
        <f t="shared" si="1"/>
        <v>1</v>
      </c>
      <c r="R31" s="18">
        <f t="shared" si="2"/>
        <v>180.621917808219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24"/>
      <c r="AD31" s="27"/>
    </row>
    <row r="32" s="1" customFormat="1" ht="54" spans="1:30">
      <c r="A32" s="9">
        <v>29</v>
      </c>
      <c r="B32" s="10" t="s">
        <v>32</v>
      </c>
      <c r="C32" s="10" t="s">
        <v>33</v>
      </c>
      <c r="D32" s="11" t="s">
        <v>34</v>
      </c>
      <c r="E32" s="10" t="s">
        <v>112</v>
      </c>
      <c r="F32" s="10" t="s">
        <v>40</v>
      </c>
      <c r="G32" s="9">
        <v>1</v>
      </c>
      <c r="H32" s="11" t="s">
        <v>62</v>
      </c>
      <c r="I32" s="11" t="s">
        <v>63</v>
      </c>
      <c r="J32" s="9">
        <f>VLOOKUP(E32,[3]顺达!$E:$J,6,FALSE)</f>
        <v>63</v>
      </c>
      <c r="K32" s="9" t="str">
        <f>VLOOKUP(E32,[1]Sheet1!$B$1:$C$65536,2,FALSE)</f>
        <v>316184</v>
      </c>
      <c r="L32" s="9" t="str">
        <f>VLOOKUP(E32,[1]Sheet1!$B$1:$D$65536,3,FALSE)</f>
        <v>381683</v>
      </c>
      <c r="M32" s="9">
        <f t="shared" si="0"/>
        <v>65499</v>
      </c>
      <c r="N32" s="13">
        <f>VLOOKUP(E32,[2]Sheet1!$F$1:$O$65536,10,FALSE)</f>
        <v>62579</v>
      </c>
      <c r="O32" s="14">
        <v>65499</v>
      </c>
      <c r="P32" s="15">
        <v>2920</v>
      </c>
      <c r="Q32" s="17">
        <f t="shared" si="1"/>
        <v>1</v>
      </c>
      <c r="R32" s="18">
        <f t="shared" si="2"/>
        <v>179.449315068493</v>
      </c>
      <c r="S32" s="9">
        <v>17</v>
      </c>
      <c r="T32" s="9"/>
      <c r="U32" s="9"/>
      <c r="V32" s="9"/>
      <c r="W32" s="9"/>
      <c r="X32" s="9"/>
      <c r="Y32" s="9"/>
      <c r="Z32" s="9"/>
      <c r="AA32" s="9"/>
      <c r="AB32" s="9"/>
      <c r="AC32" s="24" t="s">
        <v>43</v>
      </c>
      <c r="AD32" s="25" t="s">
        <v>113</v>
      </c>
    </row>
    <row r="33" s="1" customFormat="1" ht="51" customHeight="1" spans="1:30">
      <c r="A33" s="9">
        <v>30</v>
      </c>
      <c r="B33" s="10" t="s">
        <v>32</v>
      </c>
      <c r="C33" s="10" t="s">
        <v>33</v>
      </c>
      <c r="D33" s="11" t="s">
        <v>34</v>
      </c>
      <c r="E33" s="10" t="s">
        <v>114</v>
      </c>
      <c r="F33" s="10" t="s">
        <v>40</v>
      </c>
      <c r="G33" s="9">
        <v>1</v>
      </c>
      <c r="H33" s="11" t="s">
        <v>41</v>
      </c>
      <c r="I33" s="11" t="s">
        <v>42</v>
      </c>
      <c r="J33" s="9">
        <f>VLOOKUP(E33,[3]顺达!$E:$J,6,FALSE)</f>
        <v>36</v>
      </c>
      <c r="K33" s="9" t="str">
        <f>VLOOKUP(E33,[1]Sheet1!$B$1:$C$65536,2,FALSE)</f>
        <v>120726</v>
      </c>
      <c r="L33" s="9" t="str">
        <f>VLOOKUP(E33,[1]Sheet1!$B$1:$D$65536,3,FALSE)</f>
        <v>211150</v>
      </c>
      <c r="M33" s="9">
        <f t="shared" si="0"/>
        <v>90424</v>
      </c>
      <c r="N33" s="13">
        <f>VLOOKUP(E33,[2]Sheet1!$F$1:$O$65536,10,FALSE)</f>
        <v>87504</v>
      </c>
      <c r="O33" s="14">
        <v>90424</v>
      </c>
      <c r="P33" s="15">
        <v>2920</v>
      </c>
      <c r="Q33" s="17">
        <f t="shared" si="1"/>
        <v>1</v>
      </c>
      <c r="R33" s="18">
        <f t="shared" si="2"/>
        <v>247.73698630137</v>
      </c>
      <c r="S33" s="9">
        <v>2</v>
      </c>
      <c r="T33" s="9"/>
      <c r="U33" s="9"/>
      <c r="V33" s="9"/>
      <c r="W33" s="9"/>
      <c r="X33" s="9"/>
      <c r="Y33" s="9"/>
      <c r="Z33" s="9"/>
      <c r="AA33" s="9"/>
      <c r="AB33" s="9"/>
      <c r="AC33" s="24" t="s">
        <v>43</v>
      </c>
      <c r="AD33" s="25" t="s">
        <v>115</v>
      </c>
    </row>
    <row r="34" s="1" customFormat="1" ht="54" spans="1:30">
      <c r="A34" s="9">
        <v>31</v>
      </c>
      <c r="B34" s="10" t="s">
        <v>32</v>
      </c>
      <c r="C34" s="10" t="s">
        <v>33</v>
      </c>
      <c r="D34" s="11" t="s">
        <v>34</v>
      </c>
      <c r="E34" s="10" t="s">
        <v>116</v>
      </c>
      <c r="F34" s="10" t="s">
        <v>40</v>
      </c>
      <c r="G34" s="9">
        <v>1</v>
      </c>
      <c r="H34" s="11" t="s">
        <v>62</v>
      </c>
      <c r="I34" s="11" t="s">
        <v>63</v>
      </c>
      <c r="J34" s="9">
        <f>VLOOKUP(E34,[3]顺达!$E:$J,6,FALSE)</f>
        <v>63</v>
      </c>
      <c r="K34" s="9" t="str">
        <f>VLOOKUP(E34,[1]Sheet1!$B$1:$C$65536,2,FALSE)</f>
        <v>315632</v>
      </c>
      <c r="L34" s="9" t="str">
        <f>VLOOKUP(E34,[1]Sheet1!$B$1:$D$65536,3,FALSE)</f>
        <v>394261</v>
      </c>
      <c r="M34" s="9">
        <f t="shared" si="0"/>
        <v>78629</v>
      </c>
      <c r="N34" s="13">
        <f>VLOOKUP(E34,[2]Sheet1!$F$1:$O$65536,10,FALSE)</f>
        <v>75709</v>
      </c>
      <c r="O34" s="14">
        <v>78629</v>
      </c>
      <c r="P34" s="15">
        <v>2920</v>
      </c>
      <c r="Q34" s="17">
        <f t="shared" si="1"/>
        <v>1</v>
      </c>
      <c r="R34" s="18">
        <f t="shared" si="2"/>
        <v>215.421917808219</v>
      </c>
      <c r="S34" s="9">
        <v>1</v>
      </c>
      <c r="T34" s="9"/>
      <c r="U34" s="9"/>
      <c r="V34" s="9"/>
      <c r="W34" s="9"/>
      <c r="X34" s="9"/>
      <c r="Y34" s="26" t="s">
        <v>117</v>
      </c>
      <c r="Z34" s="9"/>
      <c r="AA34" s="9"/>
      <c r="AB34" s="9"/>
      <c r="AC34" s="24" t="s">
        <v>43</v>
      </c>
      <c r="AD34" s="25" t="s">
        <v>110</v>
      </c>
    </row>
    <row r="35" s="1" customFormat="1" ht="71" customHeight="1" spans="1:30">
      <c r="A35" s="9">
        <v>32</v>
      </c>
      <c r="B35" s="10" t="s">
        <v>32</v>
      </c>
      <c r="C35" s="10" t="s">
        <v>33</v>
      </c>
      <c r="D35" s="11" t="s">
        <v>34</v>
      </c>
      <c r="E35" s="10" t="s">
        <v>118</v>
      </c>
      <c r="F35" s="10" t="s">
        <v>40</v>
      </c>
      <c r="G35" s="9">
        <v>1</v>
      </c>
      <c r="H35" s="11" t="s">
        <v>62</v>
      </c>
      <c r="I35" s="11" t="s">
        <v>63</v>
      </c>
      <c r="J35" s="9">
        <f>VLOOKUP(E35,[3]顺达!$E:$J,6,FALSE)</f>
        <v>63</v>
      </c>
      <c r="K35" s="9" t="str">
        <f>VLOOKUP(E35,[1]Sheet1!$B$1:$C$65536,2,FALSE)</f>
        <v>316088</v>
      </c>
      <c r="L35" s="9" t="str">
        <f>VLOOKUP(E35,[1]Sheet1!$B$1:$D$65536,3,FALSE)</f>
        <v>382617</v>
      </c>
      <c r="M35" s="9">
        <f t="shared" si="0"/>
        <v>66529</v>
      </c>
      <c r="N35" s="13">
        <f>VLOOKUP(E35,[2]Sheet1!$F$1:$O$65536,10,FALSE)</f>
        <v>63609</v>
      </c>
      <c r="O35" s="14">
        <v>66529</v>
      </c>
      <c r="P35" s="15">
        <v>2920</v>
      </c>
      <c r="Q35" s="17">
        <f t="shared" si="1"/>
        <v>1</v>
      </c>
      <c r="R35" s="18">
        <f t="shared" si="2"/>
        <v>182.271232876712</v>
      </c>
      <c r="S35" s="9">
        <v>3</v>
      </c>
      <c r="T35" s="9"/>
      <c r="U35" s="9"/>
      <c r="V35" s="9"/>
      <c r="W35" s="9"/>
      <c r="X35" s="9"/>
      <c r="Y35" s="9"/>
      <c r="Z35" s="9"/>
      <c r="AA35" s="9"/>
      <c r="AB35" s="9"/>
      <c r="AC35" s="24" t="s">
        <v>43</v>
      </c>
      <c r="AD35" s="25" t="s">
        <v>119</v>
      </c>
    </row>
    <row r="36" s="1" customFormat="1" ht="40.5" spans="1:30">
      <c r="A36" s="9">
        <v>33</v>
      </c>
      <c r="B36" s="10" t="s">
        <v>32</v>
      </c>
      <c r="C36" s="10" t="s">
        <v>33</v>
      </c>
      <c r="D36" s="11" t="s">
        <v>34</v>
      </c>
      <c r="E36" s="10" t="s">
        <v>120</v>
      </c>
      <c r="F36" s="10" t="s">
        <v>90</v>
      </c>
      <c r="G36" s="9">
        <v>1</v>
      </c>
      <c r="H36" s="11" t="s">
        <v>59</v>
      </c>
      <c r="I36" s="11" t="s">
        <v>60</v>
      </c>
      <c r="J36" s="9">
        <f>VLOOKUP(E36,[3]顺达!$E:$J,6,FALSE)</f>
        <v>29</v>
      </c>
      <c r="K36" s="9" t="str">
        <f>VLOOKUP(E36,[1]Sheet1!$B$1:$C$65536,2,FALSE)</f>
        <v>224137</v>
      </c>
      <c r="L36" s="9" t="str">
        <f>VLOOKUP(E36,[1]Sheet1!$B$1:$D$65536,3,FALSE)</f>
        <v>291343</v>
      </c>
      <c r="M36" s="9">
        <f t="shared" si="0"/>
        <v>67206</v>
      </c>
      <c r="N36" s="13">
        <f>VLOOKUP(E36,[2]Sheet1!$F$1:$O$65536,10,FALSE)</f>
        <v>64286</v>
      </c>
      <c r="O36" s="14">
        <v>67206</v>
      </c>
      <c r="P36" s="15">
        <v>2920</v>
      </c>
      <c r="Q36" s="17">
        <f t="shared" si="1"/>
        <v>1</v>
      </c>
      <c r="R36" s="18">
        <f t="shared" si="2"/>
        <v>184.12602739726</v>
      </c>
      <c r="S36" s="9"/>
      <c r="T36" s="9"/>
      <c r="U36" s="9"/>
      <c r="V36" s="9"/>
      <c r="W36" s="9"/>
      <c r="X36" s="9"/>
      <c r="Y36" s="9"/>
      <c r="Z36" s="9"/>
      <c r="AA36" s="9"/>
      <c r="AB36" s="9"/>
      <c r="AC36" s="24"/>
      <c r="AD36" s="27"/>
    </row>
    <row r="37" s="1" customFormat="1" ht="40.5" spans="1:30">
      <c r="A37" s="9">
        <v>34</v>
      </c>
      <c r="B37" s="10" t="s">
        <v>32</v>
      </c>
      <c r="C37" s="10" t="s">
        <v>33</v>
      </c>
      <c r="D37" s="11" t="s">
        <v>34</v>
      </c>
      <c r="E37" s="10" t="s">
        <v>121</v>
      </c>
      <c r="F37" s="10" t="s">
        <v>36</v>
      </c>
      <c r="G37" s="9">
        <v>1</v>
      </c>
      <c r="H37" s="11" t="s">
        <v>122</v>
      </c>
      <c r="I37" s="11" t="s">
        <v>38</v>
      </c>
      <c r="J37" s="9">
        <f>VLOOKUP(E37,[3]顺达!$E:$J,6,FALSE)</f>
        <v>25</v>
      </c>
      <c r="K37" s="9" t="str">
        <f>VLOOKUP(E37,[1]Sheet1!$B$1:$C$65536,2,FALSE)</f>
        <v>395178</v>
      </c>
      <c r="L37" s="9" t="str">
        <f>VLOOKUP(E37,[1]Sheet1!$B$1:$D$65536,3,FALSE)</f>
        <v>495646</v>
      </c>
      <c r="M37" s="9">
        <f t="shared" ref="M37:M68" si="3">L37-K37</f>
        <v>100468</v>
      </c>
      <c r="N37" s="13">
        <f>VLOOKUP(E37,[2]Sheet1!$F$1:$O$65536,10,FALSE)</f>
        <v>97548</v>
      </c>
      <c r="O37" s="14">
        <v>100468</v>
      </c>
      <c r="P37" s="15">
        <v>2920</v>
      </c>
      <c r="Q37" s="17">
        <f t="shared" si="1"/>
        <v>1</v>
      </c>
      <c r="R37" s="18">
        <f t="shared" ref="R37:R68" si="4">O37/365</f>
        <v>275.254794520548</v>
      </c>
      <c r="S37" s="9"/>
      <c r="T37" s="9"/>
      <c r="U37" s="9"/>
      <c r="V37" s="9"/>
      <c r="W37" s="9"/>
      <c r="X37" s="9"/>
      <c r="Y37" s="9"/>
      <c r="Z37" s="9"/>
      <c r="AA37" s="9"/>
      <c r="AB37" s="9"/>
      <c r="AC37" s="24"/>
      <c r="AD37" s="27"/>
    </row>
    <row r="38" s="1" customFormat="1" ht="40.5" spans="1:30">
      <c r="A38" s="9">
        <v>35</v>
      </c>
      <c r="B38" s="10" t="s">
        <v>32</v>
      </c>
      <c r="C38" s="10" t="s">
        <v>33</v>
      </c>
      <c r="D38" s="11" t="s">
        <v>34</v>
      </c>
      <c r="E38" s="10" t="s">
        <v>123</v>
      </c>
      <c r="F38" s="10" t="s">
        <v>85</v>
      </c>
      <c r="G38" s="9">
        <v>1</v>
      </c>
      <c r="H38" s="11" t="s">
        <v>86</v>
      </c>
      <c r="I38" s="11" t="s">
        <v>87</v>
      </c>
      <c r="J38" s="9">
        <f>VLOOKUP(E38,[3]顺达!$E:$J,6,FALSE)</f>
        <v>51</v>
      </c>
      <c r="K38" s="9" t="str">
        <f>VLOOKUP(E38,[1]Sheet1!$B$1:$C$65536,2,FALSE)</f>
        <v>427059</v>
      </c>
      <c r="L38" s="9" t="str">
        <f>VLOOKUP(E38,[1]Sheet1!$B$1:$D$65536,3,FALSE)</f>
        <v>493944</v>
      </c>
      <c r="M38" s="9">
        <f t="shared" si="3"/>
        <v>66885</v>
      </c>
      <c r="N38" s="13">
        <f>VLOOKUP(E38,[2]Sheet1!$F$1:$O$65536,10,FALSE)</f>
        <v>63965</v>
      </c>
      <c r="O38" s="14">
        <v>66885</v>
      </c>
      <c r="P38" s="15">
        <v>2920</v>
      </c>
      <c r="Q38" s="17">
        <f t="shared" si="1"/>
        <v>1</v>
      </c>
      <c r="R38" s="18">
        <f t="shared" si="4"/>
        <v>183.246575342466</v>
      </c>
      <c r="S38" s="9">
        <v>1</v>
      </c>
      <c r="T38" s="9"/>
      <c r="U38" s="9"/>
      <c r="V38" s="9"/>
      <c r="W38" s="9"/>
      <c r="X38" s="9"/>
      <c r="Y38" s="26" t="s">
        <v>124</v>
      </c>
      <c r="Z38" s="9"/>
      <c r="AA38" s="9"/>
      <c r="AB38" s="9"/>
      <c r="AC38" s="24" t="s">
        <v>43</v>
      </c>
      <c r="AD38" s="25" t="s">
        <v>110</v>
      </c>
    </row>
    <row r="39" s="1" customFormat="1" ht="40.5" spans="1:30">
      <c r="A39" s="9">
        <v>36</v>
      </c>
      <c r="B39" s="10" t="s">
        <v>32</v>
      </c>
      <c r="C39" s="10" t="s">
        <v>33</v>
      </c>
      <c r="D39" s="11" t="s">
        <v>34</v>
      </c>
      <c r="E39" s="10" t="s">
        <v>125</v>
      </c>
      <c r="F39" s="10" t="s">
        <v>36</v>
      </c>
      <c r="G39" s="9">
        <v>1</v>
      </c>
      <c r="H39" s="11" t="s">
        <v>126</v>
      </c>
      <c r="I39" s="11" t="s">
        <v>69</v>
      </c>
      <c r="J39" s="9">
        <f>VLOOKUP(E39,[3]顺达!$E:$J,6,FALSE)</f>
        <v>45</v>
      </c>
      <c r="K39" s="9" t="str">
        <f>VLOOKUP(E39,[1]Sheet1!$B$1:$C$65536,2,FALSE)</f>
        <v>389850</v>
      </c>
      <c r="L39" s="9" t="str">
        <f>VLOOKUP(E39,[1]Sheet1!$B$1:$D$65536,3,FALSE)</f>
        <v>488247</v>
      </c>
      <c r="M39" s="9">
        <f t="shared" si="3"/>
        <v>98397</v>
      </c>
      <c r="N39" s="13">
        <f>VLOOKUP(E39,[2]Sheet1!$F$1:$O$65536,10,FALSE)</f>
        <v>95477</v>
      </c>
      <c r="O39" s="14">
        <v>98397</v>
      </c>
      <c r="P39" s="15">
        <v>2920</v>
      </c>
      <c r="Q39" s="17">
        <f t="shared" si="1"/>
        <v>1</v>
      </c>
      <c r="R39" s="18">
        <f t="shared" si="4"/>
        <v>269.580821917808</v>
      </c>
      <c r="S39" s="9"/>
      <c r="T39" s="9"/>
      <c r="U39" s="9"/>
      <c r="V39" s="9"/>
      <c r="W39" s="9"/>
      <c r="X39" s="9"/>
      <c r="Y39" s="9"/>
      <c r="Z39" s="9"/>
      <c r="AA39" s="9"/>
      <c r="AB39" s="9"/>
      <c r="AC39" s="24"/>
      <c r="AD39" s="27"/>
    </row>
    <row r="40" s="1" customFormat="1" ht="40.5" spans="1:30">
      <c r="A40" s="9">
        <v>37</v>
      </c>
      <c r="B40" s="10" t="s">
        <v>32</v>
      </c>
      <c r="C40" s="10" t="s">
        <v>33</v>
      </c>
      <c r="D40" s="11" t="s">
        <v>34</v>
      </c>
      <c r="E40" s="10" t="s">
        <v>127</v>
      </c>
      <c r="F40" s="10" t="s">
        <v>36</v>
      </c>
      <c r="G40" s="9">
        <v>1</v>
      </c>
      <c r="H40" s="11" t="s">
        <v>68</v>
      </c>
      <c r="I40" s="11" t="s">
        <v>69</v>
      </c>
      <c r="J40" s="9">
        <f>VLOOKUP(E40,[3]顺达!$E:$J,6,FALSE)</f>
        <v>45</v>
      </c>
      <c r="K40" s="9" t="str">
        <f>VLOOKUP(E40,[1]Sheet1!$B$1:$C$65536,2,FALSE)</f>
        <v>625160</v>
      </c>
      <c r="L40" s="9" t="str">
        <f>VLOOKUP(E40,[1]Sheet1!$B$1:$D$65536,3,FALSE)</f>
        <v>692476</v>
      </c>
      <c r="M40" s="9">
        <f t="shared" si="3"/>
        <v>67316</v>
      </c>
      <c r="N40" s="13">
        <f>VLOOKUP(E40,[2]Sheet1!$F$1:$O$65536,10,FALSE)</f>
        <v>64396</v>
      </c>
      <c r="O40" s="14">
        <v>67316</v>
      </c>
      <c r="P40" s="15">
        <v>2920</v>
      </c>
      <c r="Q40" s="17">
        <f t="shared" si="1"/>
        <v>1</v>
      </c>
      <c r="R40" s="18">
        <f t="shared" si="4"/>
        <v>184.427397260274</v>
      </c>
      <c r="S40" s="9">
        <v>21</v>
      </c>
      <c r="T40" s="9"/>
      <c r="U40" s="9"/>
      <c r="V40" s="9"/>
      <c r="W40" s="9"/>
      <c r="X40" s="9"/>
      <c r="Y40" s="9"/>
      <c r="Z40" s="9"/>
      <c r="AA40" s="9"/>
      <c r="AB40" s="9"/>
      <c r="AC40" s="24" t="s">
        <v>43</v>
      </c>
      <c r="AD40" s="25" t="s">
        <v>128</v>
      </c>
    </row>
    <row r="41" s="1" customFormat="1" ht="40.5" spans="1:30">
      <c r="A41" s="9">
        <v>38</v>
      </c>
      <c r="B41" s="10" t="s">
        <v>32</v>
      </c>
      <c r="C41" s="10" t="s">
        <v>33</v>
      </c>
      <c r="D41" s="11" t="s">
        <v>34</v>
      </c>
      <c r="E41" s="10" t="s">
        <v>129</v>
      </c>
      <c r="F41" s="10" t="s">
        <v>90</v>
      </c>
      <c r="G41" s="9">
        <v>1</v>
      </c>
      <c r="H41" s="11" t="s">
        <v>59</v>
      </c>
      <c r="I41" s="11" t="s">
        <v>60</v>
      </c>
      <c r="J41" s="9">
        <f>VLOOKUP(E41,[3]顺达!$E:$J,6,FALSE)</f>
        <v>45</v>
      </c>
      <c r="K41" s="9" t="str">
        <f>VLOOKUP(E41,[1]Sheet1!$B$1:$C$65536,2,FALSE)</f>
        <v>223865</v>
      </c>
      <c r="L41" s="9" t="str">
        <f>VLOOKUP(E41,[1]Sheet1!$B$1:$D$65536,3,FALSE)</f>
        <v>288730</v>
      </c>
      <c r="M41" s="9">
        <f t="shared" si="3"/>
        <v>64865</v>
      </c>
      <c r="N41" s="13">
        <f>VLOOKUP(E41,[2]Sheet1!$F$1:$O$65536,10,FALSE)</f>
        <v>61945</v>
      </c>
      <c r="O41" s="14">
        <v>64865</v>
      </c>
      <c r="P41" s="15">
        <v>2920</v>
      </c>
      <c r="Q41" s="17">
        <f t="shared" si="1"/>
        <v>1</v>
      </c>
      <c r="R41" s="18">
        <f t="shared" si="4"/>
        <v>177.712328767123</v>
      </c>
      <c r="S41" s="9"/>
      <c r="T41" s="9"/>
      <c r="U41" s="9"/>
      <c r="V41" s="9"/>
      <c r="W41" s="9"/>
      <c r="X41" s="9"/>
      <c r="Y41" s="9"/>
      <c r="Z41" s="9"/>
      <c r="AA41" s="9"/>
      <c r="AB41" s="9"/>
      <c r="AC41" s="24"/>
      <c r="AD41" s="27"/>
    </row>
    <row r="42" s="1" customFormat="1" ht="40.5" spans="1:30">
      <c r="A42" s="9">
        <v>39</v>
      </c>
      <c r="B42" s="10" t="s">
        <v>32</v>
      </c>
      <c r="C42" s="10" t="s">
        <v>33</v>
      </c>
      <c r="D42" s="11" t="s">
        <v>34</v>
      </c>
      <c r="E42" s="10" t="s">
        <v>130</v>
      </c>
      <c r="F42" s="10" t="s">
        <v>36</v>
      </c>
      <c r="G42" s="9">
        <v>1</v>
      </c>
      <c r="H42" s="11" t="s">
        <v>126</v>
      </c>
      <c r="I42" s="11" t="s">
        <v>69</v>
      </c>
      <c r="J42" s="9">
        <f>VLOOKUP(E42,[3]顺达!$E:$J,6,FALSE)</f>
        <v>45</v>
      </c>
      <c r="K42" s="9" t="str">
        <f>VLOOKUP(E42,[1]Sheet1!$B$1:$C$65536,2,FALSE)</f>
        <v>389432</v>
      </c>
      <c r="L42" s="9" t="str">
        <f>VLOOKUP(E42,[1]Sheet1!$B$1:$D$65536,3,FALSE)</f>
        <v>485940</v>
      </c>
      <c r="M42" s="9">
        <f t="shared" si="3"/>
        <v>96508</v>
      </c>
      <c r="N42" s="13">
        <f>VLOOKUP(E42,[2]Sheet1!$F$1:$O$65536,10,FALSE)</f>
        <v>93588</v>
      </c>
      <c r="O42" s="14">
        <v>96508</v>
      </c>
      <c r="P42" s="15">
        <v>2920</v>
      </c>
      <c r="Q42" s="17">
        <f t="shared" si="1"/>
        <v>1</v>
      </c>
      <c r="R42" s="18">
        <f t="shared" si="4"/>
        <v>264.405479452055</v>
      </c>
      <c r="S42" s="9"/>
      <c r="T42" s="9"/>
      <c r="U42" s="9"/>
      <c r="V42" s="9"/>
      <c r="W42" s="9"/>
      <c r="X42" s="9"/>
      <c r="Y42" s="26" t="s">
        <v>131</v>
      </c>
      <c r="Z42" s="9"/>
      <c r="AA42" s="9"/>
      <c r="AB42" s="9"/>
      <c r="AC42" s="24" t="s">
        <v>43</v>
      </c>
      <c r="AD42" s="27" t="s">
        <v>99</v>
      </c>
    </row>
    <row r="43" s="1" customFormat="1" ht="95" customHeight="1" spans="1:30">
      <c r="A43" s="9">
        <v>40</v>
      </c>
      <c r="B43" s="10" t="s">
        <v>32</v>
      </c>
      <c r="C43" s="10" t="s">
        <v>33</v>
      </c>
      <c r="D43" s="11" t="s">
        <v>34</v>
      </c>
      <c r="E43" s="10" t="s">
        <v>132</v>
      </c>
      <c r="F43" s="10" t="s">
        <v>53</v>
      </c>
      <c r="G43" s="9">
        <v>1</v>
      </c>
      <c r="H43" s="11" t="s">
        <v>54</v>
      </c>
      <c r="I43" s="11" t="s">
        <v>42</v>
      </c>
      <c r="J43" s="9">
        <f>VLOOKUP(E43,[3]顺达!$E:$J,6,FALSE)</f>
        <v>36</v>
      </c>
      <c r="K43" s="9" t="str">
        <f>VLOOKUP(E43,[1]Sheet1!$B$1:$C$65536,2,FALSE)</f>
        <v>242784</v>
      </c>
      <c r="L43" s="9" t="str">
        <f>VLOOKUP(E43,[1]Sheet1!$B$1:$D$65536,3,FALSE)</f>
        <v>329399</v>
      </c>
      <c r="M43" s="9">
        <f t="shared" si="3"/>
        <v>86615</v>
      </c>
      <c r="N43" s="13">
        <f>VLOOKUP(E43,[2]Sheet1!$F$1:$O$65536,10,FALSE)</f>
        <v>83695</v>
      </c>
      <c r="O43" s="14">
        <v>86615</v>
      </c>
      <c r="P43" s="15">
        <v>2920</v>
      </c>
      <c r="Q43" s="17">
        <f t="shared" si="1"/>
        <v>1</v>
      </c>
      <c r="R43" s="18">
        <f t="shared" si="4"/>
        <v>237.301369863014</v>
      </c>
      <c r="S43" s="9">
        <v>4</v>
      </c>
      <c r="T43" s="9"/>
      <c r="U43" s="9"/>
      <c r="V43" s="9"/>
      <c r="W43" s="9"/>
      <c r="X43" s="9"/>
      <c r="Y43" s="9"/>
      <c r="Z43" s="9"/>
      <c r="AA43" s="9"/>
      <c r="AB43" s="9"/>
      <c r="AC43" s="24" t="s">
        <v>43</v>
      </c>
      <c r="AD43" s="25" t="s">
        <v>133</v>
      </c>
    </row>
    <row r="44" s="1" customFormat="1" ht="40.5" spans="1:30">
      <c r="A44" s="9">
        <v>41</v>
      </c>
      <c r="B44" s="10" t="s">
        <v>32</v>
      </c>
      <c r="C44" s="10" t="s">
        <v>33</v>
      </c>
      <c r="D44" s="11" t="s">
        <v>34</v>
      </c>
      <c r="E44" s="10" t="s">
        <v>134</v>
      </c>
      <c r="F44" s="10" t="s">
        <v>36</v>
      </c>
      <c r="G44" s="9">
        <v>1</v>
      </c>
      <c r="H44" s="11" t="s">
        <v>135</v>
      </c>
      <c r="I44" s="11" t="s">
        <v>38</v>
      </c>
      <c r="J44" s="9">
        <f>VLOOKUP(E44,[3]顺达!$E:$J,6,FALSE)</f>
        <v>25</v>
      </c>
      <c r="K44" s="9" t="str">
        <f>VLOOKUP(E44,[1]Sheet1!$B$1:$C$65536,2,FALSE)</f>
        <v>400705</v>
      </c>
      <c r="L44" s="9" t="str">
        <f>VLOOKUP(E44,[1]Sheet1!$B$1:$D$65536,3,FALSE)</f>
        <v>499057</v>
      </c>
      <c r="M44" s="9">
        <f t="shared" si="3"/>
        <v>98352</v>
      </c>
      <c r="N44" s="13">
        <f>VLOOKUP(E44,[2]Sheet1!$F$1:$O$65536,10,FALSE)</f>
        <v>95432</v>
      </c>
      <c r="O44" s="14">
        <v>98352</v>
      </c>
      <c r="P44" s="15">
        <v>2920</v>
      </c>
      <c r="Q44" s="17">
        <f t="shared" si="1"/>
        <v>1</v>
      </c>
      <c r="R44" s="18">
        <f t="shared" si="4"/>
        <v>269.457534246575</v>
      </c>
      <c r="S44" s="9"/>
      <c r="T44" s="9"/>
      <c r="U44" s="9"/>
      <c r="V44" s="9"/>
      <c r="W44" s="9"/>
      <c r="X44" s="9"/>
      <c r="Y44" s="9"/>
      <c r="Z44" s="9"/>
      <c r="AA44" s="9"/>
      <c r="AB44" s="9"/>
      <c r="AC44" s="24"/>
      <c r="AD44" s="27"/>
    </row>
    <row r="45" s="1" customFormat="1" ht="40.5" spans="1:30">
      <c r="A45" s="9">
        <v>42</v>
      </c>
      <c r="B45" s="10" t="s">
        <v>32</v>
      </c>
      <c r="C45" s="10" t="s">
        <v>33</v>
      </c>
      <c r="D45" s="11" t="s">
        <v>34</v>
      </c>
      <c r="E45" s="10" t="s">
        <v>136</v>
      </c>
      <c r="F45" s="10" t="s">
        <v>57</v>
      </c>
      <c r="G45" s="9">
        <v>1</v>
      </c>
      <c r="H45" s="11" t="s">
        <v>37</v>
      </c>
      <c r="I45" s="11" t="s">
        <v>38</v>
      </c>
      <c r="J45" s="9">
        <f>VLOOKUP(E45,[3]顺达!$E:$J,6,FALSE)</f>
        <v>24</v>
      </c>
      <c r="K45" s="9" t="str">
        <f>VLOOKUP(E45,[1]Sheet1!$B$1:$C$65536,2,FALSE)</f>
        <v>165073</v>
      </c>
      <c r="L45" s="9" t="str">
        <f>VLOOKUP(E45,[1]Sheet1!$B$1:$D$65536,3,FALSE)</f>
        <v>263606</v>
      </c>
      <c r="M45" s="9">
        <f t="shared" si="3"/>
        <v>98533</v>
      </c>
      <c r="N45" s="13">
        <f>VLOOKUP(E45,[2]Sheet1!$F$1:$O$65536,10,FALSE)</f>
        <v>95613</v>
      </c>
      <c r="O45" s="14">
        <v>98533</v>
      </c>
      <c r="P45" s="15">
        <v>2920</v>
      </c>
      <c r="Q45" s="17">
        <f t="shared" si="1"/>
        <v>1</v>
      </c>
      <c r="R45" s="18">
        <f t="shared" si="4"/>
        <v>269.953424657534</v>
      </c>
      <c r="S45" s="9"/>
      <c r="T45" s="9"/>
      <c r="U45" s="9"/>
      <c r="V45" s="9"/>
      <c r="W45" s="9"/>
      <c r="X45" s="9"/>
      <c r="Y45" s="9"/>
      <c r="Z45" s="9"/>
      <c r="AA45" s="9"/>
      <c r="AB45" s="9"/>
      <c r="AC45" s="24"/>
      <c r="AD45" s="27"/>
    </row>
    <row r="46" s="1" customFormat="1" ht="40.5" spans="1:30">
      <c r="A46" s="9">
        <v>43</v>
      </c>
      <c r="B46" s="10" t="s">
        <v>32</v>
      </c>
      <c r="C46" s="10" t="s">
        <v>33</v>
      </c>
      <c r="D46" s="11" t="s">
        <v>34</v>
      </c>
      <c r="E46" s="10" t="s">
        <v>137</v>
      </c>
      <c r="F46" s="10" t="s">
        <v>40</v>
      </c>
      <c r="G46" s="9">
        <v>1</v>
      </c>
      <c r="H46" s="11" t="s">
        <v>138</v>
      </c>
      <c r="I46" s="11" t="s">
        <v>38</v>
      </c>
      <c r="J46" s="9">
        <f>VLOOKUP(E46,[3]顺达!$E:$J,6,FALSE)</f>
        <v>25</v>
      </c>
      <c r="K46" s="9" t="str">
        <f>VLOOKUP(E46,[1]Sheet1!$B$1:$C$65536,2,FALSE)</f>
        <v>336833</v>
      </c>
      <c r="L46" s="9" t="str">
        <f>VLOOKUP(E46,[1]Sheet1!$B$1:$D$65536,3,FALSE)</f>
        <v>422583</v>
      </c>
      <c r="M46" s="9">
        <f t="shared" si="3"/>
        <v>85750</v>
      </c>
      <c r="N46" s="13">
        <f>VLOOKUP(E46,[2]Sheet1!$F$1:$O$65536,10,FALSE)</f>
        <v>82830</v>
      </c>
      <c r="O46" s="14">
        <v>85750</v>
      </c>
      <c r="P46" s="15">
        <v>2920</v>
      </c>
      <c r="Q46" s="17">
        <f t="shared" si="1"/>
        <v>1</v>
      </c>
      <c r="R46" s="18">
        <f t="shared" si="4"/>
        <v>234.931506849315</v>
      </c>
      <c r="S46" s="9"/>
      <c r="T46" s="9"/>
      <c r="U46" s="9"/>
      <c r="V46" s="9"/>
      <c r="W46" s="9"/>
      <c r="X46" s="9"/>
      <c r="Y46" s="9"/>
      <c r="Z46" s="9"/>
      <c r="AA46" s="9"/>
      <c r="AB46" s="9"/>
      <c r="AC46" s="24"/>
      <c r="AD46" s="27"/>
    </row>
    <row r="47" s="1" customFormat="1" ht="119" customHeight="1" spans="1:30">
      <c r="A47" s="9">
        <v>44</v>
      </c>
      <c r="B47" s="10" t="s">
        <v>32</v>
      </c>
      <c r="C47" s="10" t="s">
        <v>33</v>
      </c>
      <c r="D47" s="11" t="s">
        <v>34</v>
      </c>
      <c r="E47" s="10" t="s">
        <v>139</v>
      </c>
      <c r="F47" s="10" t="s">
        <v>40</v>
      </c>
      <c r="G47" s="9">
        <v>1</v>
      </c>
      <c r="H47" s="11" t="s">
        <v>140</v>
      </c>
      <c r="I47" s="11" t="s">
        <v>42</v>
      </c>
      <c r="J47" s="9">
        <f>VLOOKUP(E47,[3]顺达!$E:$J,6,FALSE)</f>
        <v>36</v>
      </c>
      <c r="K47" s="9" t="str">
        <f>VLOOKUP(E47,[1]Sheet1!$B$1:$C$65536,2,FALSE)</f>
        <v>242741</v>
      </c>
      <c r="L47" s="9" t="str">
        <f>VLOOKUP(E47,[1]Sheet1!$B$1:$D$65536,3,FALSE)</f>
        <v>328519</v>
      </c>
      <c r="M47" s="9">
        <f t="shared" si="3"/>
        <v>85778</v>
      </c>
      <c r="N47" s="13">
        <f>VLOOKUP(E47,[2]Sheet1!$F$1:$O$65536,10,FALSE)</f>
        <v>82858</v>
      </c>
      <c r="O47" s="14">
        <v>85778</v>
      </c>
      <c r="P47" s="15">
        <v>2920</v>
      </c>
      <c r="Q47" s="17">
        <f t="shared" si="1"/>
        <v>1</v>
      </c>
      <c r="R47" s="18">
        <f t="shared" si="4"/>
        <v>235.008219178082</v>
      </c>
      <c r="S47" s="9">
        <v>6</v>
      </c>
      <c r="T47" s="9"/>
      <c r="U47" s="9"/>
      <c r="V47" s="9"/>
      <c r="W47" s="9"/>
      <c r="X47" s="9"/>
      <c r="Y47" s="9" t="s">
        <v>141</v>
      </c>
      <c r="Z47" s="9"/>
      <c r="AA47" s="9"/>
      <c r="AB47" s="9"/>
      <c r="AC47" s="24" t="s">
        <v>43</v>
      </c>
      <c r="AD47" s="25" t="s">
        <v>142</v>
      </c>
    </row>
    <row r="48" s="1" customFormat="1" ht="73" customHeight="1" spans="1:30">
      <c r="A48" s="9">
        <v>45</v>
      </c>
      <c r="B48" s="10" t="s">
        <v>32</v>
      </c>
      <c r="C48" s="10" t="s">
        <v>33</v>
      </c>
      <c r="D48" s="11" t="s">
        <v>34</v>
      </c>
      <c r="E48" s="10" t="s">
        <v>143</v>
      </c>
      <c r="F48" s="10" t="s">
        <v>40</v>
      </c>
      <c r="G48" s="9">
        <v>1</v>
      </c>
      <c r="H48" s="11" t="s">
        <v>144</v>
      </c>
      <c r="I48" s="11" t="s">
        <v>38</v>
      </c>
      <c r="J48" s="9">
        <f>VLOOKUP(E48,[3]顺达!$E:$J,6,FALSE)</f>
        <v>36</v>
      </c>
      <c r="K48" s="9" t="str">
        <f>VLOOKUP(E48,[1]Sheet1!$B$1:$C$65536,2,FALSE)</f>
        <v>336237</v>
      </c>
      <c r="L48" s="9" t="str">
        <f>VLOOKUP(E48,[1]Sheet1!$B$1:$D$65536,3,FALSE)</f>
        <v>437623</v>
      </c>
      <c r="M48" s="9">
        <f t="shared" si="3"/>
        <v>101386</v>
      </c>
      <c r="N48" s="13">
        <f>VLOOKUP(E48,[2]Sheet1!$F$1:$O$65536,10,FALSE)</f>
        <v>98466</v>
      </c>
      <c r="O48" s="14">
        <v>101386</v>
      </c>
      <c r="P48" s="15">
        <v>2920</v>
      </c>
      <c r="Q48" s="17">
        <f t="shared" si="1"/>
        <v>1</v>
      </c>
      <c r="R48" s="18">
        <f t="shared" si="4"/>
        <v>277.769863013699</v>
      </c>
      <c r="S48" s="9">
        <v>3</v>
      </c>
      <c r="T48" s="9"/>
      <c r="U48" s="9"/>
      <c r="V48" s="9"/>
      <c r="W48" s="9"/>
      <c r="X48" s="9"/>
      <c r="Y48" s="9"/>
      <c r="Z48" s="9"/>
      <c r="AA48" s="9"/>
      <c r="AB48" s="9"/>
      <c r="AC48" s="24" t="s">
        <v>43</v>
      </c>
      <c r="AD48" s="25" t="s">
        <v>55</v>
      </c>
    </row>
    <row r="49" s="1" customFormat="1" ht="40.5" spans="1:30">
      <c r="A49" s="9">
        <v>46</v>
      </c>
      <c r="B49" s="10" t="s">
        <v>32</v>
      </c>
      <c r="C49" s="10" t="s">
        <v>33</v>
      </c>
      <c r="D49" s="11" t="s">
        <v>34</v>
      </c>
      <c r="E49" s="10" t="s">
        <v>145</v>
      </c>
      <c r="F49" s="10" t="s">
        <v>40</v>
      </c>
      <c r="G49" s="9">
        <v>1</v>
      </c>
      <c r="H49" s="11" t="s">
        <v>59</v>
      </c>
      <c r="I49" s="11" t="s">
        <v>60</v>
      </c>
      <c r="J49" s="9">
        <f>VLOOKUP(E49,[3]顺达!$E:$J,6,FALSE)</f>
        <v>29</v>
      </c>
      <c r="K49" s="9" t="str">
        <f>VLOOKUP(E49,[1]Sheet1!$B$1:$C$65536,2,FALSE)</f>
        <v>313008</v>
      </c>
      <c r="L49" s="9" t="str">
        <f>VLOOKUP(E49,[1]Sheet1!$B$1:$D$65536,3,FALSE)</f>
        <v>380135</v>
      </c>
      <c r="M49" s="9">
        <f t="shared" si="3"/>
        <v>67127</v>
      </c>
      <c r="N49" s="13">
        <f>VLOOKUP(E49,[2]Sheet1!$F$1:$O$65536,10,FALSE)</f>
        <v>64207</v>
      </c>
      <c r="O49" s="14">
        <v>67127</v>
      </c>
      <c r="P49" s="15">
        <v>2920</v>
      </c>
      <c r="Q49" s="17">
        <f t="shared" si="1"/>
        <v>1</v>
      </c>
      <c r="R49" s="18">
        <f t="shared" si="4"/>
        <v>183.909589041096</v>
      </c>
      <c r="S49" s="9"/>
      <c r="T49" s="9"/>
      <c r="U49" s="9"/>
      <c r="V49" s="9"/>
      <c r="W49" s="9"/>
      <c r="X49" s="9"/>
      <c r="Y49" s="9"/>
      <c r="Z49" s="9"/>
      <c r="AA49" s="9"/>
      <c r="AB49" s="9"/>
      <c r="AC49" s="24"/>
      <c r="AD49" s="27"/>
    </row>
    <row r="50" s="1" customFormat="1" ht="79" customHeight="1" spans="1:30">
      <c r="A50" s="9">
        <v>47</v>
      </c>
      <c r="B50" s="10" t="s">
        <v>32</v>
      </c>
      <c r="C50" s="10" t="s">
        <v>33</v>
      </c>
      <c r="D50" s="11" t="s">
        <v>34</v>
      </c>
      <c r="E50" s="10" t="s">
        <v>146</v>
      </c>
      <c r="F50" s="10" t="s">
        <v>90</v>
      </c>
      <c r="G50" s="9">
        <v>1</v>
      </c>
      <c r="H50" s="11" t="s">
        <v>68</v>
      </c>
      <c r="I50" s="11" t="s">
        <v>69</v>
      </c>
      <c r="J50" s="9">
        <f>VLOOKUP(E50,[3]顺达!$E:$J,6,FALSE)</f>
        <v>45</v>
      </c>
      <c r="K50" s="9" t="str">
        <f>VLOOKUP(E50,[1]Sheet1!$B$1:$C$65536,2,FALSE)</f>
        <v>232008</v>
      </c>
      <c r="L50" s="9" t="str">
        <f>VLOOKUP(E50,[1]Sheet1!$B$1:$D$65536,3,FALSE)</f>
        <v>299316</v>
      </c>
      <c r="M50" s="9">
        <f t="shared" si="3"/>
        <v>67308</v>
      </c>
      <c r="N50" s="13">
        <f>VLOOKUP(E50,[2]Sheet1!$F$1:$O$65536,10,FALSE)</f>
        <v>64388</v>
      </c>
      <c r="O50" s="14">
        <v>67308</v>
      </c>
      <c r="P50" s="15">
        <v>2920</v>
      </c>
      <c r="Q50" s="17">
        <f t="shared" si="1"/>
        <v>1</v>
      </c>
      <c r="R50" s="18">
        <f t="shared" si="4"/>
        <v>184.405479452055</v>
      </c>
      <c r="S50" s="9">
        <v>6</v>
      </c>
      <c r="T50" s="9"/>
      <c r="U50" s="9"/>
      <c r="V50" s="9"/>
      <c r="W50" s="9"/>
      <c r="X50" s="9"/>
      <c r="Y50" s="9"/>
      <c r="Z50" s="9"/>
      <c r="AA50" s="9"/>
      <c r="AB50" s="9"/>
      <c r="AC50" s="24" t="s">
        <v>43</v>
      </c>
      <c r="AD50" s="25" t="s">
        <v>147</v>
      </c>
    </row>
    <row r="51" s="1" customFormat="1" ht="40.5" spans="1:30">
      <c r="A51" s="9">
        <v>48</v>
      </c>
      <c r="B51" s="10" t="s">
        <v>32</v>
      </c>
      <c r="C51" s="10" t="s">
        <v>33</v>
      </c>
      <c r="D51" s="11" t="s">
        <v>34</v>
      </c>
      <c r="E51" s="10" t="s">
        <v>148</v>
      </c>
      <c r="F51" s="10" t="s">
        <v>36</v>
      </c>
      <c r="G51" s="9">
        <v>1</v>
      </c>
      <c r="H51" s="11" t="s">
        <v>101</v>
      </c>
      <c r="I51" s="11" t="s">
        <v>38</v>
      </c>
      <c r="J51" s="9">
        <f>VLOOKUP(E51,[3]顺达!$E:$J,6,FALSE)</f>
        <v>29</v>
      </c>
      <c r="K51" s="9" t="str">
        <f>VLOOKUP(E51,[1]Sheet1!$B$1:$C$65536,2,FALSE)</f>
        <v>393536</v>
      </c>
      <c r="L51" s="9" t="str">
        <f>VLOOKUP(E51,[1]Sheet1!$B$1:$D$65536,3,FALSE)</f>
        <v>469328</v>
      </c>
      <c r="M51" s="9">
        <f t="shared" si="3"/>
        <v>75792</v>
      </c>
      <c r="N51" s="13">
        <f>VLOOKUP(E51,[2]Sheet1!$F$1:$O$65536,10,FALSE)</f>
        <v>72872</v>
      </c>
      <c r="O51" s="14">
        <v>75792</v>
      </c>
      <c r="P51" s="15">
        <v>2920</v>
      </c>
      <c r="Q51" s="17">
        <f t="shared" si="1"/>
        <v>1</v>
      </c>
      <c r="R51" s="18">
        <f t="shared" si="4"/>
        <v>207.649315068493</v>
      </c>
      <c r="S51" s="9"/>
      <c r="T51" s="9"/>
      <c r="U51" s="9"/>
      <c r="V51" s="9"/>
      <c r="W51" s="9"/>
      <c r="X51" s="9"/>
      <c r="Y51" s="9"/>
      <c r="Z51" s="9"/>
      <c r="AA51" s="9"/>
      <c r="AB51" s="9"/>
      <c r="AC51" s="24"/>
      <c r="AD51" s="27"/>
    </row>
    <row r="52" s="1" customFormat="1" ht="40.5" spans="1:30">
      <c r="A52" s="9">
        <v>49</v>
      </c>
      <c r="B52" s="10" t="s">
        <v>32</v>
      </c>
      <c r="C52" s="10" t="s">
        <v>33</v>
      </c>
      <c r="D52" s="11" t="s">
        <v>34</v>
      </c>
      <c r="E52" s="10" t="s">
        <v>149</v>
      </c>
      <c r="F52" s="10" t="s">
        <v>90</v>
      </c>
      <c r="G52" s="9">
        <v>1</v>
      </c>
      <c r="H52" s="11" t="s">
        <v>68</v>
      </c>
      <c r="I52" s="11" t="s">
        <v>69</v>
      </c>
      <c r="J52" s="9">
        <f>VLOOKUP(E52,[3]顺达!$E:$J,6,FALSE)</f>
        <v>45</v>
      </c>
      <c r="K52" s="9" t="str">
        <f>VLOOKUP(E52,[1]Sheet1!$B$1:$C$65536,2,FALSE)</f>
        <v>232128</v>
      </c>
      <c r="L52" s="9" t="str">
        <f>VLOOKUP(E52,[1]Sheet1!$B$1:$D$65536,3,FALSE)</f>
        <v>298164</v>
      </c>
      <c r="M52" s="9">
        <f t="shared" si="3"/>
        <v>66036</v>
      </c>
      <c r="N52" s="13">
        <f>VLOOKUP(E52,[2]Sheet1!$F$1:$O$65536,10,FALSE)</f>
        <v>63116</v>
      </c>
      <c r="O52" s="14">
        <v>66036</v>
      </c>
      <c r="P52" s="15">
        <v>2920</v>
      </c>
      <c r="Q52" s="17">
        <f t="shared" si="1"/>
        <v>1</v>
      </c>
      <c r="R52" s="18">
        <f t="shared" si="4"/>
        <v>180.920547945205</v>
      </c>
      <c r="S52" s="9"/>
      <c r="T52" s="9"/>
      <c r="U52" s="9"/>
      <c r="V52" s="9"/>
      <c r="W52" s="9"/>
      <c r="X52" s="9"/>
      <c r="Y52" s="9"/>
      <c r="Z52" s="9"/>
      <c r="AA52" s="9"/>
      <c r="AB52" s="9"/>
      <c r="AC52" s="24"/>
      <c r="AD52" s="27"/>
    </row>
    <row r="53" s="1" customFormat="1" ht="123" customHeight="1" spans="1:30">
      <c r="A53" s="9">
        <v>50</v>
      </c>
      <c r="B53" s="10" t="s">
        <v>32</v>
      </c>
      <c r="C53" s="10" t="s">
        <v>33</v>
      </c>
      <c r="D53" s="11" t="s">
        <v>34</v>
      </c>
      <c r="E53" s="10" t="s">
        <v>150</v>
      </c>
      <c r="F53" s="10" t="s">
        <v>90</v>
      </c>
      <c r="G53" s="9">
        <v>1</v>
      </c>
      <c r="H53" s="11" t="s">
        <v>151</v>
      </c>
      <c r="I53" s="11" t="s">
        <v>60</v>
      </c>
      <c r="J53" s="9">
        <f>VLOOKUP(E53,[3]顺达!$E:$J,6,FALSE)</f>
        <v>29</v>
      </c>
      <c r="K53" s="9" t="str">
        <f>VLOOKUP(E53,[1]Sheet1!$B$1:$C$65536,2,FALSE)</f>
        <v>223935</v>
      </c>
      <c r="L53" s="9" t="str">
        <f>VLOOKUP(E53,[1]Sheet1!$B$1:$D$65536,3,FALSE)</f>
        <v>287108</v>
      </c>
      <c r="M53" s="9">
        <f t="shared" si="3"/>
        <v>63173</v>
      </c>
      <c r="N53" s="13">
        <f>VLOOKUP(E53,[2]Sheet1!$F$1:$O$65536,10,FALSE)</f>
        <v>60253</v>
      </c>
      <c r="O53" s="14">
        <v>63173</v>
      </c>
      <c r="P53" s="15">
        <v>2920</v>
      </c>
      <c r="Q53" s="17">
        <f t="shared" si="1"/>
        <v>1</v>
      </c>
      <c r="R53" s="18">
        <f t="shared" si="4"/>
        <v>173.076712328767</v>
      </c>
      <c r="S53" s="9">
        <v>6</v>
      </c>
      <c r="T53" s="9"/>
      <c r="U53" s="9"/>
      <c r="V53" s="9"/>
      <c r="W53" s="9"/>
      <c r="X53" s="9"/>
      <c r="Y53" s="9"/>
      <c r="Z53" s="9"/>
      <c r="AA53" s="9"/>
      <c r="AB53" s="9"/>
      <c r="AC53" s="24" t="s">
        <v>43</v>
      </c>
      <c r="AD53" s="25" t="s">
        <v>147</v>
      </c>
    </row>
    <row r="54" s="1" customFormat="1" ht="40.5" spans="1:30">
      <c r="A54" s="9">
        <v>51</v>
      </c>
      <c r="B54" s="10" t="s">
        <v>32</v>
      </c>
      <c r="C54" s="10" t="s">
        <v>33</v>
      </c>
      <c r="D54" s="11" t="s">
        <v>34</v>
      </c>
      <c r="E54" s="10" t="s">
        <v>152</v>
      </c>
      <c r="F54" s="10" t="s">
        <v>36</v>
      </c>
      <c r="G54" s="9">
        <v>1</v>
      </c>
      <c r="H54" s="11" t="s">
        <v>138</v>
      </c>
      <c r="I54" s="11" t="s">
        <v>38</v>
      </c>
      <c r="J54" s="9">
        <f>VLOOKUP(E54,[3]顺达!$E:$J,6,FALSE)</f>
        <v>25</v>
      </c>
      <c r="K54" s="9" t="str">
        <f>VLOOKUP(E54,[1]Sheet1!$B$1:$C$65536,2,FALSE)</f>
        <v>407003</v>
      </c>
      <c r="L54" s="9" t="str">
        <f>VLOOKUP(E54,[1]Sheet1!$B$1:$D$65536,3,FALSE)</f>
        <v>510196</v>
      </c>
      <c r="M54" s="9">
        <f t="shared" si="3"/>
        <v>103193</v>
      </c>
      <c r="N54" s="13">
        <f>VLOOKUP(E54,[2]Sheet1!$F$1:$O$65536,10,FALSE)</f>
        <v>100273</v>
      </c>
      <c r="O54" s="14">
        <v>103193</v>
      </c>
      <c r="P54" s="15">
        <v>2920</v>
      </c>
      <c r="Q54" s="17">
        <f t="shared" si="1"/>
        <v>1</v>
      </c>
      <c r="R54" s="18">
        <f t="shared" si="4"/>
        <v>282.720547945205</v>
      </c>
      <c r="S54" s="9"/>
      <c r="T54" s="9"/>
      <c r="U54" s="9"/>
      <c r="V54" s="9"/>
      <c r="W54" s="9"/>
      <c r="X54" s="9"/>
      <c r="Y54" s="9"/>
      <c r="Z54" s="9"/>
      <c r="AA54" s="9"/>
      <c r="AB54" s="9"/>
      <c r="AC54" s="24"/>
      <c r="AD54" s="27"/>
    </row>
    <row r="55" s="1" customFormat="1" ht="40.5" spans="1:30">
      <c r="A55" s="9">
        <v>52</v>
      </c>
      <c r="B55" s="10" t="s">
        <v>32</v>
      </c>
      <c r="C55" s="10" t="s">
        <v>33</v>
      </c>
      <c r="D55" s="11" t="s">
        <v>34</v>
      </c>
      <c r="E55" s="10" t="s">
        <v>153</v>
      </c>
      <c r="F55" s="10" t="s">
        <v>57</v>
      </c>
      <c r="G55" s="9">
        <v>1</v>
      </c>
      <c r="H55" s="11" t="s">
        <v>37</v>
      </c>
      <c r="I55" s="11" t="s">
        <v>38</v>
      </c>
      <c r="J55" s="9">
        <f>VLOOKUP(E55,[3]顺达!$E:$J,6,FALSE)</f>
        <v>24</v>
      </c>
      <c r="K55" s="9" t="str">
        <f>VLOOKUP(E55,[1]Sheet1!$B$1:$C$65536,2,FALSE)</f>
        <v>164588</v>
      </c>
      <c r="L55" s="9" t="str">
        <f>VLOOKUP(E55,[1]Sheet1!$B$1:$D$65536,3,FALSE)</f>
        <v>263006</v>
      </c>
      <c r="M55" s="9">
        <f t="shared" si="3"/>
        <v>98418</v>
      </c>
      <c r="N55" s="13">
        <f>VLOOKUP(E55,[2]Sheet1!$F$1:$O$65536,10,FALSE)</f>
        <v>95498</v>
      </c>
      <c r="O55" s="14">
        <v>98418</v>
      </c>
      <c r="P55" s="15">
        <v>2920</v>
      </c>
      <c r="Q55" s="17">
        <f t="shared" si="1"/>
        <v>1</v>
      </c>
      <c r="R55" s="18">
        <f t="shared" si="4"/>
        <v>269.638356164384</v>
      </c>
      <c r="S55" s="9"/>
      <c r="T55" s="9"/>
      <c r="U55" s="9"/>
      <c r="V55" s="9"/>
      <c r="W55" s="9"/>
      <c r="X55" s="9"/>
      <c r="Y55" s="9"/>
      <c r="Z55" s="9"/>
      <c r="AA55" s="9"/>
      <c r="AB55" s="9"/>
      <c r="AC55" s="24"/>
      <c r="AD55" s="27"/>
    </row>
    <row r="56" s="1" customFormat="1" ht="40.5" spans="1:30">
      <c r="A56" s="9">
        <v>53</v>
      </c>
      <c r="B56" s="10" t="s">
        <v>32</v>
      </c>
      <c r="C56" s="10" t="s">
        <v>33</v>
      </c>
      <c r="D56" s="11" t="s">
        <v>34</v>
      </c>
      <c r="E56" s="10" t="s">
        <v>154</v>
      </c>
      <c r="F56" s="10" t="s">
        <v>97</v>
      </c>
      <c r="G56" s="9">
        <v>1</v>
      </c>
      <c r="H56" s="11" t="s">
        <v>68</v>
      </c>
      <c r="I56" s="11" t="s">
        <v>69</v>
      </c>
      <c r="J56" s="9">
        <f>VLOOKUP(E56,[3]顺达!$E:$J,6,FALSE)</f>
        <v>45</v>
      </c>
      <c r="K56" s="9" t="str">
        <f>VLOOKUP(E56,[1]Sheet1!$B$1:$C$65536,2,FALSE)</f>
        <v>233369</v>
      </c>
      <c r="L56" s="9" t="str">
        <f>VLOOKUP(E56,[1]Sheet1!$B$1:$D$65536,3,FALSE)</f>
        <v>298517</v>
      </c>
      <c r="M56" s="9">
        <f t="shared" si="3"/>
        <v>65148</v>
      </c>
      <c r="N56" s="13">
        <f>VLOOKUP(E56,[2]Sheet1!$F$1:$O$65536,10,FALSE)</f>
        <v>62228</v>
      </c>
      <c r="O56" s="14">
        <v>65148</v>
      </c>
      <c r="P56" s="15">
        <v>2920</v>
      </c>
      <c r="Q56" s="17">
        <f t="shared" si="1"/>
        <v>1</v>
      </c>
      <c r="R56" s="18">
        <f t="shared" si="4"/>
        <v>178.487671232877</v>
      </c>
      <c r="S56" s="9"/>
      <c r="T56" s="9"/>
      <c r="U56" s="9"/>
      <c r="V56" s="9"/>
      <c r="W56" s="9"/>
      <c r="X56" s="9"/>
      <c r="Y56" s="9"/>
      <c r="Z56" s="9"/>
      <c r="AA56" s="9"/>
      <c r="AB56" s="9"/>
      <c r="AC56" s="24"/>
      <c r="AD56" s="27"/>
    </row>
    <row r="57" ht="40.5" spans="1:30">
      <c r="A57" s="9">
        <v>54</v>
      </c>
      <c r="B57" s="10" t="s">
        <v>32</v>
      </c>
      <c r="C57" s="10" t="s">
        <v>33</v>
      </c>
      <c r="D57" s="11" t="s">
        <v>34</v>
      </c>
      <c r="E57" s="10" t="s">
        <v>155</v>
      </c>
      <c r="F57" s="10" t="s">
        <v>156</v>
      </c>
      <c r="G57" s="9">
        <v>1</v>
      </c>
      <c r="H57" s="11" t="s">
        <v>54</v>
      </c>
      <c r="I57" s="11" t="s">
        <v>42</v>
      </c>
      <c r="J57" s="9">
        <f>VLOOKUP(E57,[3]顺达!$E:$J,6,FALSE)</f>
        <v>20</v>
      </c>
      <c r="K57" s="9" t="str">
        <f>VLOOKUP(E57,[1]Sheet1!$B$1:$C$65536,2,FALSE)</f>
        <v>640492</v>
      </c>
      <c r="L57" s="9" t="str">
        <f>VLOOKUP(E57,[1]Sheet1!$B$1:$D$65536,3,FALSE)</f>
        <v>726016</v>
      </c>
      <c r="M57" s="9">
        <f t="shared" si="3"/>
        <v>85524</v>
      </c>
      <c r="N57" s="13">
        <f>VLOOKUP(E57,[2]Sheet1!$F$1:$O$65536,10,FALSE)</f>
        <v>82604</v>
      </c>
      <c r="O57" s="14">
        <v>85524</v>
      </c>
      <c r="P57" s="15">
        <v>2920</v>
      </c>
      <c r="Q57" s="17">
        <f t="shared" si="1"/>
        <v>1</v>
      </c>
      <c r="R57" s="18">
        <f t="shared" si="4"/>
        <v>234.312328767123</v>
      </c>
      <c r="S57" s="9"/>
      <c r="T57" s="9"/>
      <c r="U57" s="9"/>
      <c r="V57" s="9"/>
      <c r="W57" s="9"/>
      <c r="X57" s="9"/>
      <c r="Y57" s="9"/>
      <c r="Z57" s="9"/>
      <c r="AA57" s="9"/>
      <c r="AB57" s="9"/>
      <c r="AC57" s="24"/>
      <c r="AD57" s="27"/>
    </row>
    <row r="58" ht="66" customHeight="1" spans="1:30">
      <c r="A58" s="9">
        <v>55</v>
      </c>
      <c r="B58" s="10" t="s">
        <v>32</v>
      </c>
      <c r="C58" s="10" t="s">
        <v>33</v>
      </c>
      <c r="D58" s="11" t="s">
        <v>34</v>
      </c>
      <c r="E58" s="10" t="s">
        <v>157</v>
      </c>
      <c r="F58" s="10" t="s">
        <v>53</v>
      </c>
      <c r="G58" s="9">
        <v>1</v>
      </c>
      <c r="H58" s="11" t="s">
        <v>54</v>
      </c>
      <c r="I58" s="11" t="s">
        <v>42</v>
      </c>
      <c r="J58" s="9">
        <f>VLOOKUP(E58,[3]顺达!$E:$J,6,FALSE)</f>
        <v>36</v>
      </c>
      <c r="K58" s="9" t="str">
        <f>VLOOKUP(E58,[1]Sheet1!$B$1:$C$65536,2,FALSE)</f>
        <v>242407</v>
      </c>
      <c r="L58" s="9" t="str">
        <f>VLOOKUP(E58,[1]Sheet1!$B$1:$D$65536,3,FALSE)</f>
        <v>326476</v>
      </c>
      <c r="M58" s="9">
        <f t="shared" si="3"/>
        <v>84069</v>
      </c>
      <c r="N58" s="13">
        <f>VLOOKUP(E58,[2]Sheet1!$F$1:$O$65536,10,FALSE)</f>
        <v>81149</v>
      </c>
      <c r="O58" s="14">
        <v>84069</v>
      </c>
      <c r="P58" s="15">
        <v>2920</v>
      </c>
      <c r="Q58" s="17">
        <f t="shared" si="1"/>
        <v>1</v>
      </c>
      <c r="R58" s="18">
        <f t="shared" si="4"/>
        <v>230.32602739726</v>
      </c>
      <c r="S58" s="19">
        <v>3</v>
      </c>
      <c r="T58" s="19"/>
      <c r="U58" s="19"/>
      <c r="V58" s="19"/>
      <c r="W58" s="19"/>
      <c r="X58" s="19"/>
      <c r="Y58" s="19"/>
      <c r="Z58" s="19"/>
      <c r="AA58" s="19"/>
      <c r="AB58" s="19"/>
      <c r="AC58" s="24" t="s">
        <v>43</v>
      </c>
      <c r="AD58" s="25" t="s">
        <v>119</v>
      </c>
    </row>
    <row r="59" ht="40.5" spans="1:30">
      <c r="A59" s="9">
        <v>56</v>
      </c>
      <c r="B59" s="10" t="s">
        <v>32</v>
      </c>
      <c r="C59" s="10" t="s">
        <v>33</v>
      </c>
      <c r="D59" s="11" t="s">
        <v>34</v>
      </c>
      <c r="E59" s="10" t="s">
        <v>158</v>
      </c>
      <c r="F59" s="10" t="s">
        <v>53</v>
      </c>
      <c r="G59" s="9">
        <v>1</v>
      </c>
      <c r="H59" s="11" t="s">
        <v>159</v>
      </c>
      <c r="I59" s="11" t="s">
        <v>38</v>
      </c>
      <c r="J59" s="9">
        <f>VLOOKUP(E59,[3]顺达!$E:$J,6,FALSE)</f>
        <v>36</v>
      </c>
      <c r="K59" s="9" t="str">
        <f>VLOOKUP(E59,[1]Sheet1!$B$1:$C$65536,2,FALSE)</f>
        <v>242981</v>
      </c>
      <c r="L59" s="9" t="str">
        <f>VLOOKUP(E59,[1]Sheet1!$B$1:$D$65536,3,FALSE)</f>
        <v>344147</v>
      </c>
      <c r="M59" s="9">
        <f t="shared" si="3"/>
        <v>101166</v>
      </c>
      <c r="N59" s="13">
        <f>VLOOKUP(E59,[2]Sheet1!$F$1:$O$65536,10,FALSE)</f>
        <v>98246</v>
      </c>
      <c r="O59" s="14">
        <v>101166</v>
      </c>
      <c r="P59" s="15">
        <v>2920</v>
      </c>
      <c r="Q59" s="17">
        <f t="shared" si="1"/>
        <v>1</v>
      </c>
      <c r="R59" s="18">
        <f t="shared" si="4"/>
        <v>277.167123287671</v>
      </c>
      <c r="S59" s="9"/>
      <c r="T59" s="9"/>
      <c r="U59" s="9"/>
      <c r="V59" s="9"/>
      <c r="W59" s="9"/>
      <c r="X59" s="9"/>
      <c r="Y59" s="9"/>
      <c r="Z59" s="9"/>
      <c r="AA59" s="9"/>
      <c r="AB59" s="9"/>
      <c r="AC59" s="24"/>
      <c r="AD59" s="27"/>
    </row>
    <row r="60" ht="40.5" spans="1:30">
      <c r="A60" s="9">
        <v>57</v>
      </c>
      <c r="B60" s="10" t="s">
        <v>32</v>
      </c>
      <c r="C60" s="10" t="s">
        <v>33</v>
      </c>
      <c r="D60" s="11" t="s">
        <v>34</v>
      </c>
      <c r="E60" s="10" t="s">
        <v>160</v>
      </c>
      <c r="F60" s="10" t="s">
        <v>36</v>
      </c>
      <c r="G60" s="9">
        <v>1</v>
      </c>
      <c r="H60" s="11" t="s">
        <v>138</v>
      </c>
      <c r="I60" s="11" t="s">
        <v>38</v>
      </c>
      <c r="J60" s="9">
        <f>VLOOKUP(E60,[3]顺达!$E:$J,6,FALSE)</f>
        <v>29</v>
      </c>
      <c r="K60" s="9" t="str">
        <f>VLOOKUP(E60,[1]Sheet1!$B$1:$C$65536,2,FALSE)</f>
        <v>403511</v>
      </c>
      <c r="L60" s="9" t="str">
        <f>VLOOKUP(E60,[1]Sheet1!$B$1:$D$65536,3,FALSE)</f>
        <v>508842</v>
      </c>
      <c r="M60" s="9">
        <f t="shared" si="3"/>
        <v>105331</v>
      </c>
      <c r="N60" s="13">
        <f>VLOOKUP(E60,[2]Sheet1!$F$1:$O$65536,10,FALSE)</f>
        <v>102411</v>
      </c>
      <c r="O60" s="14">
        <v>105331</v>
      </c>
      <c r="P60" s="15">
        <v>2920</v>
      </c>
      <c r="Q60" s="17">
        <f t="shared" si="1"/>
        <v>1</v>
      </c>
      <c r="R60" s="18">
        <f t="shared" si="4"/>
        <v>288.578082191781</v>
      </c>
      <c r="S60" s="9"/>
      <c r="T60" s="9"/>
      <c r="U60" s="9"/>
      <c r="V60" s="9"/>
      <c r="W60" s="9"/>
      <c r="X60" s="9"/>
      <c r="Y60" s="9"/>
      <c r="Z60" s="9"/>
      <c r="AA60" s="9"/>
      <c r="AB60" s="9"/>
      <c r="AC60" s="24"/>
      <c r="AD60" s="27"/>
    </row>
    <row r="61" ht="40.5" spans="1:30">
      <c r="A61" s="9">
        <v>58</v>
      </c>
      <c r="B61" s="10" t="s">
        <v>32</v>
      </c>
      <c r="C61" s="10" t="s">
        <v>33</v>
      </c>
      <c r="D61" s="11" t="s">
        <v>34</v>
      </c>
      <c r="E61" s="10" t="s">
        <v>161</v>
      </c>
      <c r="F61" s="10" t="s">
        <v>57</v>
      </c>
      <c r="G61" s="9">
        <v>1</v>
      </c>
      <c r="H61" s="11" t="s">
        <v>37</v>
      </c>
      <c r="I61" s="11" t="s">
        <v>38</v>
      </c>
      <c r="J61" s="9">
        <f>VLOOKUP(E61,[3]顺达!$E:$J,6,FALSE)</f>
        <v>24</v>
      </c>
      <c r="K61" s="9" t="str">
        <f>VLOOKUP(E61,[1]Sheet1!$B$1:$C$65536,2,FALSE)</f>
        <v>164902</v>
      </c>
      <c r="L61" s="9" t="str">
        <f>VLOOKUP(E61,[1]Sheet1!$B$1:$D$65536,3,FALSE)</f>
        <v>261853</v>
      </c>
      <c r="M61" s="9">
        <f t="shared" si="3"/>
        <v>96951</v>
      </c>
      <c r="N61" s="13">
        <f>VLOOKUP(E61,[2]Sheet1!$F$1:$O$65536,10,FALSE)</f>
        <v>94031</v>
      </c>
      <c r="O61" s="14">
        <v>96951</v>
      </c>
      <c r="P61" s="15">
        <v>2920</v>
      </c>
      <c r="Q61" s="17">
        <f t="shared" si="1"/>
        <v>1</v>
      </c>
      <c r="R61" s="18">
        <f t="shared" si="4"/>
        <v>265.619178082192</v>
      </c>
      <c r="S61" s="9"/>
      <c r="T61" s="9"/>
      <c r="U61" s="9"/>
      <c r="V61" s="9"/>
      <c r="W61" s="9"/>
      <c r="X61" s="9"/>
      <c r="Y61" s="9"/>
      <c r="Z61" s="9"/>
      <c r="AA61" s="9"/>
      <c r="AB61" s="9"/>
      <c r="AC61" s="24"/>
      <c r="AD61" s="27"/>
    </row>
    <row r="62" ht="87" customHeight="1" spans="1:30">
      <c r="A62" s="9">
        <v>59</v>
      </c>
      <c r="B62" s="10" t="s">
        <v>32</v>
      </c>
      <c r="C62" s="10" t="s">
        <v>33</v>
      </c>
      <c r="D62" s="11" t="s">
        <v>34</v>
      </c>
      <c r="E62" s="10" t="s">
        <v>162</v>
      </c>
      <c r="F62" s="10" t="s">
        <v>53</v>
      </c>
      <c r="G62" s="9">
        <v>1</v>
      </c>
      <c r="H62" s="11" t="s">
        <v>54</v>
      </c>
      <c r="I62" s="11" t="s">
        <v>42</v>
      </c>
      <c r="J62" s="9">
        <f>VLOOKUP(E62,[3]顺达!$E:$J,6,FALSE)</f>
        <v>36</v>
      </c>
      <c r="K62" s="9" t="str">
        <f>VLOOKUP(E62,[1]Sheet1!$B$1:$C$65536,2,FALSE)</f>
        <v>240675</v>
      </c>
      <c r="L62" s="9" t="str">
        <f>VLOOKUP(E62,[1]Sheet1!$B$1:$D$65536,3,FALSE)</f>
        <v>327562</v>
      </c>
      <c r="M62" s="9">
        <f t="shared" si="3"/>
        <v>86887</v>
      </c>
      <c r="N62" s="13">
        <f>VLOOKUP(E62,[2]Sheet1!$F$1:$O$65536,10,FALSE)</f>
        <v>83967</v>
      </c>
      <c r="O62" s="14">
        <v>86887</v>
      </c>
      <c r="P62" s="15">
        <v>2920</v>
      </c>
      <c r="Q62" s="17">
        <f t="shared" si="1"/>
        <v>1</v>
      </c>
      <c r="R62" s="18">
        <f t="shared" si="4"/>
        <v>238.046575342466</v>
      </c>
      <c r="S62" s="19">
        <v>4</v>
      </c>
      <c r="T62" s="19"/>
      <c r="U62" s="19"/>
      <c r="V62" s="19"/>
      <c r="W62" s="19"/>
      <c r="X62" s="19"/>
      <c r="Y62" s="19"/>
      <c r="Z62" s="19"/>
      <c r="AA62" s="19"/>
      <c r="AB62" s="19"/>
      <c r="AC62" s="24" t="s">
        <v>43</v>
      </c>
      <c r="AD62" s="25" t="s">
        <v>133</v>
      </c>
    </row>
    <row r="63" ht="144" customHeight="1" spans="1:30">
      <c r="A63" s="9">
        <v>60</v>
      </c>
      <c r="B63" s="10" t="s">
        <v>32</v>
      </c>
      <c r="C63" s="10" t="s">
        <v>33</v>
      </c>
      <c r="D63" s="11" t="s">
        <v>34</v>
      </c>
      <c r="E63" s="10" t="s">
        <v>163</v>
      </c>
      <c r="F63" s="10" t="s">
        <v>40</v>
      </c>
      <c r="G63" s="9">
        <v>1</v>
      </c>
      <c r="H63" s="11" t="s">
        <v>62</v>
      </c>
      <c r="I63" s="11" t="s">
        <v>63</v>
      </c>
      <c r="J63" s="9">
        <f>VLOOKUP(E63,[3]顺达!$E:$J,6,FALSE)</f>
        <v>63</v>
      </c>
      <c r="K63" s="9" t="str">
        <f>VLOOKUP(E63,[1]Sheet1!$B$1:$C$65536,2,FALSE)</f>
        <v>315307</v>
      </c>
      <c r="L63" s="9" t="str">
        <f>VLOOKUP(E63,[1]Sheet1!$B$1:$D$65536,3,FALSE)</f>
        <v>384030</v>
      </c>
      <c r="M63" s="9">
        <f t="shared" si="3"/>
        <v>68723</v>
      </c>
      <c r="N63" s="13">
        <f>VLOOKUP(E63,[2]Sheet1!$F$1:$O$65536,10,FALSE)</f>
        <v>65803</v>
      </c>
      <c r="O63" s="14">
        <v>68723</v>
      </c>
      <c r="P63" s="15">
        <v>2920</v>
      </c>
      <c r="Q63" s="17">
        <f t="shared" si="1"/>
        <v>1</v>
      </c>
      <c r="R63" s="18">
        <f t="shared" si="4"/>
        <v>188.282191780822</v>
      </c>
      <c r="S63" s="19">
        <v>7</v>
      </c>
      <c r="T63" s="19"/>
      <c r="U63" s="19"/>
      <c r="V63" s="19"/>
      <c r="W63" s="19"/>
      <c r="X63" s="19"/>
      <c r="Y63" s="19"/>
      <c r="Z63" s="19"/>
      <c r="AA63" s="19"/>
      <c r="AB63" s="19"/>
      <c r="AC63" s="24" t="s">
        <v>43</v>
      </c>
      <c r="AD63" s="25" t="s">
        <v>164</v>
      </c>
    </row>
    <row r="64" ht="40.5" spans="1:30">
      <c r="A64" s="9">
        <v>61</v>
      </c>
      <c r="B64" s="10" t="s">
        <v>32</v>
      </c>
      <c r="C64" s="10" t="s">
        <v>33</v>
      </c>
      <c r="D64" s="11" t="s">
        <v>34</v>
      </c>
      <c r="E64" s="10" t="s">
        <v>165</v>
      </c>
      <c r="F64" s="10" t="s">
        <v>40</v>
      </c>
      <c r="G64" s="9">
        <v>1</v>
      </c>
      <c r="H64" s="11" t="s">
        <v>59</v>
      </c>
      <c r="I64" s="11" t="s">
        <v>60</v>
      </c>
      <c r="J64" s="9">
        <f>VLOOKUP(E64,[3]顺达!$E:$J,6,FALSE)</f>
        <v>29</v>
      </c>
      <c r="K64" s="9" t="str">
        <f>VLOOKUP(E64,[1]Sheet1!$B$1:$C$65536,2,FALSE)</f>
        <v>224209</v>
      </c>
      <c r="L64" s="9" t="str">
        <f>VLOOKUP(E64,[1]Sheet1!$B$1:$D$65536,3,FALSE)</f>
        <v>290096</v>
      </c>
      <c r="M64" s="9">
        <f t="shared" si="3"/>
        <v>65887</v>
      </c>
      <c r="N64" s="13">
        <f>VLOOKUP(E64,[2]Sheet1!$F$1:$O$65536,10,FALSE)</f>
        <v>62967</v>
      </c>
      <c r="O64" s="14">
        <v>65887</v>
      </c>
      <c r="P64" s="15">
        <v>2920</v>
      </c>
      <c r="Q64" s="17">
        <f t="shared" si="1"/>
        <v>1</v>
      </c>
      <c r="R64" s="18">
        <f t="shared" si="4"/>
        <v>180.512328767123</v>
      </c>
      <c r="S64" s="9"/>
      <c r="T64" s="9"/>
      <c r="U64" s="9"/>
      <c r="V64" s="9"/>
      <c r="W64" s="9"/>
      <c r="X64" s="9"/>
      <c r="Y64" s="9"/>
      <c r="Z64" s="9"/>
      <c r="AA64" s="9"/>
      <c r="AB64" s="9"/>
      <c r="AC64" s="24"/>
      <c r="AD64" s="27"/>
    </row>
    <row r="65" ht="40.5" spans="1:30">
      <c r="A65" s="9">
        <v>62</v>
      </c>
      <c r="B65" s="10" t="s">
        <v>32</v>
      </c>
      <c r="C65" s="10" t="s">
        <v>33</v>
      </c>
      <c r="D65" s="11" t="s">
        <v>34</v>
      </c>
      <c r="E65" s="10" t="s">
        <v>166</v>
      </c>
      <c r="F65" s="10" t="s">
        <v>36</v>
      </c>
      <c r="G65" s="9">
        <v>1</v>
      </c>
      <c r="H65" s="11" t="s">
        <v>122</v>
      </c>
      <c r="I65" s="11" t="s">
        <v>38</v>
      </c>
      <c r="J65" s="9">
        <f>VLOOKUP(E65,[3]顺达!$E:$J,6,FALSE)</f>
        <v>25</v>
      </c>
      <c r="K65" s="9" t="str">
        <f>VLOOKUP(E65,[1]Sheet1!$B$1:$C$65536,2,FALSE)</f>
        <v>394336</v>
      </c>
      <c r="L65" s="9" t="str">
        <f>VLOOKUP(E65,[1]Sheet1!$B$1:$D$65536,3,FALSE)</f>
        <v>498467</v>
      </c>
      <c r="M65" s="9">
        <f t="shared" si="3"/>
        <v>104131</v>
      </c>
      <c r="N65" s="13">
        <f>VLOOKUP(E65,[2]Sheet1!$F$1:$O$65536,10,FALSE)</f>
        <v>101211</v>
      </c>
      <c r="O65" s="14">
        <v>104131</v>
      </c>
      <c r="P65" s="15">
        <v>2920</v>
      </c>
      <c r="Q65" s="17">
        <f t="shared" si="1"/>
        <v>1</v>
      </c>
      <c r="R65" s="18">
        <f t="shared" si="4"/>
        <v>285.290410958904</v>
      </c>
      <c r="S65" s="9"/>
      <c r="T65" s="9"/>
      <c r="U65" s="9"/>
      <c r="V65" s="9"/>
      <c r="W65" s="9"/>
      <c r="X65" s="9"/>
      <c r="Y65" s="9"/>
      <c r="Z65" s="9"/>
      <c r="AA65" s="9"/>
      <c r="AB65" s="9"/>
      <c r="AC65" s="24"/>
      <c r="AD65" s="27"/>
    </row>
    <row r="66" ht="40.5" spans="1:30">
      <c r="A66" s="9">
        <v>63</v>
      </c>
      <c r="B66" s="10" t="s">
        <v>32</v>
      </c>
      <c r="C66" s="10" t="s">
        <v>33</v>
      </c>
      <c r="D66" s="11" t="s">
        <v>34</v>
      </c>
      <c r="E66" s="10" t="s">
        <v>167</v>
      </c>
      <c r="F66" s="10" t="s">
        <v>40</v>
      </c>
      <c r="G66" s="9">
        <v>1</v>
      </c>
      <c r="H66" s="11" t="s">
        <v>138</v>
      </c>
      <c r="I66" s="11" t="s">
        <v>38</v>
      </c>
      <c r="J66" s="9">
        <f>VLOOKUP(E66,[3]顺达!$E:$J,6,FALSE)</f>
        <v>25</v>
      </c>
      <c r="K66" s="9" t="str">
        <f>VLOOKUP(E66,[1]Sheet1!$B$1:$C$65536,2,FALSE)</f>
        <v>336999</v>
      </c>
      <c r="L66" s="9" t="str">
        <f>VLOOKUP(E66,[1]Sheet1!$B$1:$D$65536,3,FALSE)</f>
        <v>428223</v>
      </c>
      <c r="M66" s="9">
        <f t="shared" si="3"/>
        <v>91224</v>
      </c>
      <c r="N66" s="13">
        <f>VLOOKUP(E66,[2]Sheet1!$F$1:$O$65536,10,FALSE)</f>
        <v>88304</v>
      </c>
      <c r="O66" s="14">
        <v>91224</v>
      </c>
      <c r="P66" s="15">
        <v>2920</v>
      </c>
      <c r="Q66" s="17">
        <f t="shared" si="1"/>
        <v>1</v>
      </c>
      <c r="R66" s="18">
        <f t="shared" si="4"/>
        <v>249.928767123288</v>
      </c>
      <c r="S66" s="9"/>
      <c r="T66" s="9"/>
      <c r="U66" s="9"/>
      <c r="V66" s="9"/>
      <c r="W66" s="9"/>
      <c r="X66" s="9"/>
      <c r="Y66" s="9"/>
      <c r="Z66" s="9"/>
      <c r="AA66" s="9"/>
      <c r="AB66" s="9"/>
      <c r="AC66" s="24"/>
      <c r="AD66" s="27"/>
    </row>
    <row r="67" ht="40.5" spans="1:30">
      <c r="A67" s="9">
        <v>64</v>
      </c>
      <c r="B67" s="10" t="s">
        <v>32</v>
      </c>
      <c r="C67" s="10" t="s">
        <v>33</v>
      </c>
      <c r="D67" s="11" t="s">
        <v>34</v>
      </c>
      <c r="E67" s="10" t="s">
        <v>168</v>
      </c>
      <c r="F67" s="10" t="s">
        <v>36</v>
      </c>
      <c r="G67" s="9">
        <v>1</v>
      </c>
      <c r="H67" s="11" t="s">
        <v>169</v>
      </c>
      <c r="I67" s="11" t="s">
        <v>170</v>
      </c>
      <c r="J67" s="9">
        <f>VLOOKUP(E67,[3]顺达!$E:$J,6,FALSE)</f>
        <v>20</v>
      </c>
      <c r="K67" s="9" t="str">
        <f>VLOOKUP(E67,[1]Sheet1!$B$1:$C$65536,2,FALSE)</f>
        <v>612072</v>
      </c>
      <c r="L67" s="9" t="str">
        <f>VLOOKUP(E67,[1]Sheet1!$B$1:$D$65536,3,FALSE)</f>
        <v>708855</v>
      </c>
      <c r="M67" s="9">
        <f t="shared" si="3"/>
        <v>96783</v>
      </c>
      <c r="N67" s="13">
        <f>VLOOKUP(E67,[2]Sheet1!$F$1:$O$65536,10,FALSE)</f>
        <v>93863</v>
      </c>
      <c r="O67" s="14">
        <v>96783</v>
      </c>
      <c r="P67" s="15">
        <v>2920</v>
      </c>
      <c r="Q67" s="17">
        <f t="shared" si="1"/>
        <v>1</v>
      </c>
      <c r="R67" s="18">
        <f t="shared" si="4"/>
        <v>265.158904109589</v>
      </c>
      <c r="S67" s="9"/>
      <c r="T67" s="9"/>
      <c r="U67" s="9"/>
      <c r="V67" s="9"/>
      <c r="W67" s="9"/>
      <c r="X67" s="9"/>
      <c r="Y67" s="9"/>
      <c r="Z67" s="9"/>
      <c r="AA67" s="9"/>
      <c r="AB67" s="9"/>
      <c r="AC67" s="24"/>
      <c r="AD67" s="27"/>
    </row>
    <row r="68" ht="40.5" spans="1:30">
      <c r="A68" s="9">
        <v>65</v>
      </c>
      <c r="B68" s="10" t="s">
        <v>32</v>
      </c>
      <c r="C68" s="10" t="s">
        <v>33</v>
      </c>
      <c r="D68" s="11" t="s">
        <v>34</v>
      </c>
      <c r="E68" s="10" t="s">
        <v>171</v>
      </c>
      <c r="F68" s="10" t="s">
        <v>36</v>
      </c>
      <c r="G68" s="9">
        <v>1</v>
      </c>
      <c r="H68" s="11" t="s">
        <v>138</v>
      </c>
      <c r="I68" s="11" t="s">
        <v>38</v>
      </c>
      <c r="J68" s="9">
        <f>VLOOKUP(E68,[3]顺达!$E:$J,6,FALSE)</f>
        <v>25</v>
      </c>
      <c r="K68" s="9" t="str">
        <f>VLOOKUP(E68,[1]Sheet1!$B$1:$C$65536,2,FALSE)</f>
        <v>408405</v>
      </c>
      <c r="L68" s="9" t="str">
        <f>VLOOKUP(E68,[1]Sheet1!$B$1:$D$65536,3,FALSE)</f>
        <v>507793</v>
      </c>
      <c r="M68" s="9">
        <f t="shared" si="3"/>
        <v>99388</v>
      </c>
      <c r="N68" s="13">
        <f>VLOOKUP(E68,[2]Sheet1!$F$1:$O$65536,10,FALSE)</f>
        <v>96468</v>
      </c>
      <c r="O68" s="14">
        <v>99388</v>
      </c>
      <c r="P68" s="15">
        <v>2920</v>
      </c>
      <c r="Q68" s="17">
        <f t="shared" si="1"/>
        <v>1</v>
      </c>
      <c r="R68" s="18">
        <f t="shared" si="4"/>
        <v>272.295890410959</v>
      </c>
      <c r="S68" s="9"/>
      <c r="T68" s="9"/>
      <c r="U68" s="9"/>
      <c r="V68" s="9"/>
      <c r="W68" s="9"/>
      <c r="X68" s="9"/>
      <c r="Y68" s="9"/>
      <c r="Z68" s="9"/>
      <c r="AA68" s="9"/>
      <c r="AB68" s="9"/>
      <c r="AC68" s="24"/>
      <c r="AD68" s="27"/>
    </row>
    <row r="69" ht="40.5" spans="1:30">
      <c r="A69" s="9">
        <v>66</v>
      </c>
      <c r="B69" s="10" t="s">
        <v>32</v>
      </c>
      <c r="C69" s="10" t="s">
        <v>33</v>
      </c>
      <c r="D69" s="11" t="s">
        <v>34</v>
      </c>
      <c r="E69" s="10" t="s">
        <v>172</v>
      </c>
      <c r="F69" s="10" t="s">
        <v>36</v>
      </c>
      <c r="G69" s="9">
        <v>1</v>
      </c>
      <c r="H69" s="11" t="s">
        <v>138</v>
      </c>
      <c r="I69" s="11" t="s">
        <v>38</v>
      </c>
      <c r="J69" s="9">
        <f>VLOOKUP(E69,[3]顺达!$E:$J,6,FALSE)</f>
        <v>29</v>
      </c>
      <c r="K69" s="9" t="str">
        <f>VLOOKUP(E69,[1]Sheet1!$B$1:$C$65536,2,FALSE)</f>
        <v>403692</v>
      </c>
      <c r="L69" s="9" t="str">
        <f>VLOOKUP(E69,[1]Sheet1!$B$1:$D$65536,3,FALSE)</f>
        <v>508199</v>
      </c>
      <c r="M69" s="9">
        <f t="shared" ref="M69:M100" si="5">L69-K69</f>
        <v>104507</v>
      </c>
      <c r="N69" s="13">
        <f>VLOOKUP(E69,[2]Sheet1!$F$1:$O$65536,10,FALSE)</f>
        <v>101587</v>
      </c>
      <c r="O69" s="14">
        <v>104507</v>
      </c>
      <c r="P69" s="15">
        <v>2920</v>
      </c>
      <c r="Q69" s="17">
        <f t="shared" ref="Q69:Q132" si="6">O69/M69</f>
        <v>1</v>
      </c>
      <c r="R69" s="18">
        <f t="shared" ref="R69:R100" si="7">O69/365</f>
        <v>286.320547945205</v>
      </c>
      <c r="S69" s="9"/>
      <c r="T69" s="9"/>
      <c r="U69" s="9"/>
      <c r="V69" s="9"/>
      <c r="W69" s="9"/>
      <c r="X69" s="9"/>
      <c r="Y69" s="9"/>
      <c r="Z69" s="9"/>
      <c r="AA69" s="9"/>
      <c r="AB69" s="9"/>
      <c r="AC69" s="24"/>
      <c r="AD69" s="27"/>
    </row>
    <row r="70" ht="40.5" spans="1:30">
      <c r="A70" s="9">
        <v>67</v>
      </c>
      <c r="B70" s="10" t="s">
        <v>32</v>
      </c>
      <c r="C70" s="10" t="s">
        <v>33</v>
      </c>
      <c r="D70" s="11" t="s">
        <v>34</v>
      </c>
      <c r="E70" s="10" t="s">
        <v>173</v>
      </c>
      <c r="F70" s="10" t="s">
        <v>36</v>
      </c>
      <c r="G70" s="9">
        <v>1</v>
      </c>
      <c r="H70" s="11" t="s">
        <v>174</v>
      </c>
      <c r="I70" s="11" t="s">
        <v>60</v>
      </c>
      <c r="J70" s="9">
        <f>VLOOKUP(E70,[3]顺达!$E:$J,6,FALSE)</f>
        <v>29</v>
      </c>
      <c r="K70" s="9" t="str">
        <f>VLOOKUP(E70,[1]Sheet1!$B$1:$C$65536,2,FALSE)</f>
        <v>393290</v>
      </c>
      <c r="L70" s="9" t="str">
        <f>VLOOKUP(E70,[1]Sheet1!$B$1:$D$65536,3,FALSE)</f>
        <v>496431</v>
      </c>
      <c r="M70" s="9">
        <f t="shared" si="5"/>
        <v>103141</v>
      </c>
      <c r="N70" s="13">
        <f>VLOOKUP(E70,[2]Sheet1!$F$1:$O$65536,10,FALSE)</f>
        <v>100221</v>
      </c>
      <c r="O70" s="14">
        <v>103141</v>
      </c>
      <c r="P70" s="15">
        <v>2920</v>
      </c>
      <c r="Q70" s="17">
        <f t="shared" si="6"/>
        <v>1</v>
      </c>
      <c r="R70" s="18">
        <f t="shared" si="7"/>
        <v>282.578082191781</v>
      </c>
      <c r="S70" s="9"/>
      <c r="T70" s="9"/>
      <c r="U70" s="9"/>
      <c r="V70" s="9"/>
      <c r="W70" s="9"/>
      <c r="X70" s="9"/>
      <c r="Y70" s="26" t="s">
        <v>175</v>
      </c>
      <c r="Z70" s="9"/>
      <c r="AA70" s="9"/>
      <c r="AB70" s="9"/>
      <c r="AC70" s="24" t="s">
        <v>43</v>
      </c>
      <c r="AD70" s="27" t="s">
        <v>65</v>
      </c>
    </row>
    <row r="71" ht="40.5" spans="1:30">
      <c r="A71" s="9">
        <v>68</v>
      </c>
      <c r="B71" s="10" t="s">
        <v>32</v>
      </c>
      <c r="C71" s="10" t="s">
        <v>33</v>
      </c>
      <c r="D71" s="11" t="s">
        <v>34</v>
      </c>
      <c r="E71" s="10" t="s">
        <v>176</v>
      </c>
      <c r="F71" s="10" t="s">
        <v>177</v>
      </c>
      <c r="G71" s="9">
        <v>1</v>
      </c>
      <c r="H71" s="11" t="s">
        <v>68</v>
      </c>
      <c r="I71" s="11" t="s">
        <v>69</v>
      </c>
      <c r="J71" s="9">
        <f>VLOOKUP(E71,[3]顺达!$E:$J,6,FALSE)</f>
        <v>45</v>
      </c>
      <c r="K71" s="9" t="str">
        <f>VLOOKUP(E71,[1]Sheet1!$B$1:$C$65536,2,FALSE)</f>
        <v>882057</v>
      </c>
      <c r="L71" s="9" t="str">
        <f>VLOOKUP(E71,[1]Sheet1!$B$1:$D$65536,3,FALSE)</f>
        <v>950785</v>
      </c>
      <c r="M71" s="9">
        <f t="shared" si="5"/>
        <v>68728</v>
      </c>
      <c r="N71" s="13">
        <f>VLOOKUP(E71,[2]Sheet1!$F$1:$O$65536,10,FALSE)</f>
        <v>65808</v>
      </c>
      <c r="O71" s="14">
        <v>68728</v>
      </c>
      <c r="P71" s="15">
        <v>2920</v>
      </c>
      <c r="Q71" s="17">
        <f t="shared" si="6"/>
        <v>1</v>
      </c>
      <c r="R71" s="18">
        <f t="shared" si="7"/>
        <v>188.295890410959</v>
      </c>
      <c r="S71" s="9"/>
      <c r="T71" s="9"/>
      <c r="U71" s="9"/>
      <c r="V71" s="9"/>
      <c r="W71" s="9"/>
      <c r="X71" s="9"/>
      <c r="Y71" s="9"/>
      <c r="Z71" s="9"/>
      <c r="AA71" s="9"/>
      <c r="AB71" s="9"/>
      <c r="AC71" s="24"/>
      <c r="AD71" s="27"/>
    </row>
    <row r="72" ht="40.5" spans="1:30">
      <c r="A72" s="9">
        <v>69</v>
      </c>
      <c r="B72" s="10" t="s">
        <v>32</v>
      </c>
      <c r="C72" s="10" t="s">
        <v>33</v>
      </c>
      <c r="D72" s="11" t="s">
        <v>34</v>
      </c>
      <c r="E72" s="10" t="s">
        <v>178</v>
      </c>
      <c r="F72" s="10" t="s">
        <v>90</v>
      </c>
      <c r="G72" s="9">
        <v>1</v>
      </c>
      <c r="H72" s="11" t="s">
        <v>68</v>
      </c>
      <c r="I72" s="11" t="s">
        <v>69</v>
      </c>
      <c r="J72" s="9">
        <f>VLOOKUP(E72,[3]顺达!$E:$J,6,FALSE)</f>
        <v>45</v>
      </c>
      <c r="K72" s="9" t="str">
        <f>VLOOKUP(E72,[1]Sheet1!$B$1:$C$65536,2,FALSE)</f>
        <v>155976</v>
      </c>
      <c r="L72" s="9" t="str">
        <f>VLOOKUP(E72,[1]Sheet1!$B$1:$D$65536,3,FALSE)</f>
        <v>221425</v>
      </c>
      <c r="M72" s="9">
        <f t="shared" si="5"/>
        <v>65449</v>
      </c>
      <c r="N72" s="13">
        <f>VLOOKUP(E72,[2]Sheet1!$F$1:$O$65536,10,FALSE)</f>
        <v>62529</v>
      </c>
      <c r="O72" s="14">
        <v>65449</v>
      </c>
      <c r="P72" s="15">
        <v>2920</v>
      </c>
      <c r="Q72" s="17">
        <f t="shared" si="6"/>
        <v>1</v>
      </c>
      <c r="R72" s="18">
        <f t="shared" si="7"/>
        <v>179.312328767123</v>
      </c>
      <c r="S72" s="9"/>
      <c r="T72" s="9"/>
      <c r="U72" s="9"/>
      <c r="V72" s="9"/>
      <c r="W72" s="9"/>
      <c r="X72" s="9"/>
      <c r="Y72" s="26" t="s">
        <v>179</v>
      </c>
      <c r="Z72" s="9"/>
      <c r="AA72" s="9"/>
      <c r="AB72" s="9"/>
      <c r="AC72" s="24" t="s">
        <v>43</v>
      </c>
      <c r="AD72" s="27" t="s">
        <v>180</v>
      </c>
    </row>
    <row r="73" ht="40.5" spans="1:30">
      <c r="A73" s="9">
        <v>70</v>
      </c>
      <c r="B73" s="10" t="s">
        <v>32</v>
      </c>
      <c r="C73" s="10" t="s">
        <v>33</v>
      </c>
      <c r="D73" s="11" t="s">
        <v>34</v>
      </c>
      <c r="E73" s="10" t="s">
        <v>181</v>
      </c>
      <c r="F73" s="10" t="s">
        <v>57</v>
      </c>
      <c r="G73" s="9">
        <v>1</v>
      </c>
      <c r="H73" s="11" t="s">
        <v>182</v>
      </c>
      <c r="I73" s="11" t="s">
        <v>38</v>
      </c>
      <c r="J73" s="9">
        <f>VLOOKUP(E73,[3]顺达!$E:$J,6,FALSE)</f>
        <v>24</v>
      </c>
      <c r="K73" s="9" t="str">
        <f>VLOOKUP(E73,[1]Sheet1!$B$1:$C$65536,2,FALSE)</f>
        <v>163712</v>
      </c>
      <c r="L73" s="9" t="str">
        <f>VLOOKUP(E73,[1]Sheet1!$B$1:$D$65536,3,FALSE)</f>
        <v>261983</v>
      </c>
      <c r="M73" s="9">
        <f t="shared" si="5"/>
        <v>98271</v>
      </c>
      <c r="N73" s="13">
        <f>VLOOKUP(E73,[2]Sheet1!$F$1:$O$65536,10,FALSE)</f>
        <v>95351</v>
      </c>
      <c r="O73" s="14">
        <v>98271</v>
      </c>
      <c r="P73" s="15">
        <v>2920</v>
      </c>
      <c r="Q73" s="17">
        <f t="shared" si="6"/>
        <v>1</v>
      </c>
      <c r="R73" s="18">
        <f t="shared" si="7"/>
        <v>269.235616438356</v>
      </c>
      <c r="S73" s="9"/>
      <c r="T73" s="9"/>
      <c r="U73" s="9"/>
      <c r="V73" s="9"/>
      <c r="W73" s="9"/>
      <c r="X73" s="9"/>
      <c r="Y73" s="9"/>
      <c r="Z73" s="9"/>
      <c r="AA73" s="9"/>
      <c r="AB73" s="9"/>
      <c r="AC73" s="24"/>
      <c r="AD73" s="27"/>
    </row>
    <row r="74" ht="40.5" spans="1:30">
      <c r="A74" s="9">
        <v>71</v>
      </c>
      <c r="B74" s="10" t="s">
        <v>32</v>
      </c>
      <c r="C74" s="10" t="s">
        <v>33</v>
      </c>
      <c r="D74" s="11" t="s">
        <v>34</v>
      </c>
      <c r="E74" s="10" t="s">
        <v>183</v>
      </c>
      <c r="F74" s="10" t="s">
        <v>90</v>
      </c>
      <c r="G74" s="9">
        <v>1</v>
      </c>
      <c r="H74" s="11" t="s">
        <v>76</v>
      </c>
      <c r="I74" s="11" t="s">
        <v>60</v>
      </c>
      <c r="J74" s="9">
        <f>VLOOKUP(E74,[3]顺达!$E:$J,6,FALSE)</f>
        <v>51</v>
      </c>
      <c r="K74" s="9" t="str">
        <f>VLOOKUP(E74,[1]Sheet1!$B$1:$C$65536,2,FALSE)</f>
        <v>241740</v>
      </c>
      <c r="L74" s="9" t="str">
        <f>VLOOKUP(E74,[1]Sheet1!$B$1:$D$65536,3,FALSE)</f>
        <v>305686</v>
      </c>
      <c r="M74" s="9">
        <f t="shared" si="5"/>
        <v>63946</v>
      </c>
      <c r="N74" s="13">
        <f>VLOOKUP(E74,[2]Sheet1!$F$1:$O$65536,10,FALSE)</f>
        <v>61026</v>
      </c>
      <c r="O74" s="14">
        <v>63946</v>
      </c>
      <c r="P74" s="15">
        <v>2920</v>
      </c>
      <c r="Q74" s="17">
        <f t="shared" si="6"/>
        <v>1</v>
      </c>
      <c r="R74" s="18">
        <f t="shared" si="7"/>
        <v>175.194520547945</v>
      </c>
      <c r="S74" s="19">
        <v>1</v>
      </c>
      <c r="T74" s="19"/>
      <c r="U74" s="19"/>
      <c r="V74" s="19"/>
      <c r="W74" s="19"/>
      <c r="X74" s="19"/>
      <c r="Y74" s="19"/>
      <c r="Z74" s="19"/>
      <c r="AA74" s="19"/>
      <c r="AB74" s="19"/>
      <c r="AC74" s="24" t="s">
        <v>43</v>
      </c>
      <c r="AD74" s="29" t="s">
        <v>184</v>
      </c>
    </row>
    <row r="75" ht="40.5" spans="1:30">
      <c r="A75" s="9">
        <v>72</v>
      </c>
      <c r="B75" s="10" t="s">
        <v>32</v>
      </c>
      <c r="C75" s="10" t="s">
        <v>33</v>
      </c>
      <c r="D75" s="11" t="s">
        <v>34</v>
      </c>
      <c r="E75" s="10" t="s">
        <v>185</v>
      </c>
      <c r="F75" s="10" t="s">
        <v>90</v>
      </c>
      <c r="G75" s="9">
        <v>1</v>
      </c>
      <c r="H75" s="11" t="s">
        <v>68</v>
      </c>
      <c r="I75" s="11" t="s">
        <v>69</v>
      </c>
      <c r="J75" s="9">
        <f>VLOOKUP(E75,[3]顺达!$E:$J,6,FALSE)</f>
        <v>45</v>
      </c>
      <c r="K75" s="9" t="str">
        <f>VLOOKUP(E75,[1]Sheet1!$B$1:$C$65536,2,FALSE)</f>
        <v>232421</v>
      </c>
      <c r="L75" s="9" t="str">
        <f>VLOOKUP(E75,[1]Sheet1!$B$1:$D$65536,3,FALSE)</f>
        <v>296702</v>
      </c>
      <c r="M75" s="9">
        <f t="shared" si="5"/>
        <v>64281</v>
      </c>
      <c r="N75" s="13">
        <f>VLOOKUP(E75,[2]Sheet1!$F$1:$O$65536,10,FALSE)</f>
        <v>61361</v>
      </c>
      <c r="O75" s="14">
        <v>64281</v>
      </c>
      <c r="P75" s="15">
        <v>2920</v>
      </c>
      <c r="Q75" s="17">
        <f t="shared" si="6"/>
        <v>1</v>
      </c>
      <c r="R75" s="18">
        <f t="shared" si="7"/>
        <v>176.112328767123</v>
      </c>
      <c r="S75" s="9"/>
      <c r="T75" s="9"/>
      <c r="U75" s="9"/>
      <c r="V75" s="9"/>
      <c r="W75" s="9"/>
      <c r="X75" s="9"/>
      <c r="Y75" s="9"/>
      <c r="Z75" s="9"/>
      <c r="AA75" s="9"/>
      <c r="AB75" s="9"/>
      <c r="AC75" s="24"/>
      <c r="AD75" s="27"/>
    </row>
    <row r="76" ht="40.5" spans="1:30">
      <c r="A76" s="9">
        <v>73</v>
      </c>
      <c r="B76" s="10" t="s">
        <v>32</v>
      </c>
      <c r="C76" s="10" t="s">
        <v>33</v>
      </c>
      <c r="D76" s="11" t="s">
        <v>34</v>
      </c>
      <c r="E76" s="10" t="s">
        <v>186</v>
      </c>
      <c r="F76" s="10" t="s">
        <v>90</v>
      </c>
      <c r="G76" s="9">
        <v>1</v>
      </c>
      <c r="H76" s="11" t="s">
        <v>59</v>
      </c>
      <c r="I76" s="11" t="s">
        <v>60</v>
      </c>
      <c r="J76" s="9">
        <f>VLOOKUP(E76,[3]顺达!$E:$J,6,FALSE)</f>
        <v>29</v>
      </c>
      <c r="K76" s="9" t="str">
        <f>VLOOKUP(E76,[1]Sheet1!$B$1:$C$65536,2,FALSE)</f>
        <v>224018</v>
      </c>
      <c r="L76" s="9" t="str">
        <f>VLOOKUP(E76,[1]Sheet1!$B$1:$D$65536,3,FALSE)</f>
        <v>292599</v>
      </c>
      <c r="M76" s="9">
        <f t="shared" si="5"/>
        <v>68581</v>
      </c>
      <c r="N76" s="13">
        <f>VLOOKUP(E76,[2]Sheet1!$F$1:$O$65536,10,FALSE)</f>
        <v>65661</v>
      </c>
      <c r="O76" s="14">
        <v>68581</v>
      </c>
      <c r="P76" s="15">
        <v>2920</v>
      </c>
      <c r="Q76" s="17">
        <f t="shared" si="6"/>
        <v>1</v>
      </c>
      <c r="R76" s="18">
        <f t="shared" si="7"/>
        <v>187.893150684931</v>
      </c>
      <c r="S76" s="9"/>
      <c r="T76" s="9"/>
      <c r="U76" s="9"/>
      <c r="V76" s="9"/>
      <c r="W76" s="9"/>
      <c r="X76" s="9"/>
      <c r="Y76" s="9"/>
      <c r="Z76" s="9"/>
      <c r="AA76" s="9"/>
      <c r="AB76" s="9"/>
      <c r="AC76" s="24"/>
      <c r="AD76" s="27"/>
    </row>
    <row r="77" ht="41" customHeight="1" spans="1:30">
      <c r="A77" s="9">
        <v>74</v>
      </c>
      <c r="B77" s="10" t="s">
        <v>32</v>
      </c>
      <c r="C77" s="10" t="s">
        <v>33</v>
      </c>
      <c r="D77" s="11" t="s">
        <v>34</v>
      </c>
      <c r="E77" s="10" t="s">
        <v>187</v>
      </c>
      <c r="F77" s="10" t="s">
        <v>40</v>
      </c>
      <c r="G77" s="9">
        <v>1</v>
      </c>
      <c r="H77" s="11" t="s">
        <v>138</v>
      </c>
      <c r="I77" s="11" t="s">
        <v>38</v>
      </c>
      <c r="J77" s="9">
        <f>VLOOKUP(E77,[3]顺达!$E:$J,6,FALSE)</f>
        <v>25</v>
      </c>
      <c r="K77" s="9" t="str">
        <f>VLOOKUP(E77,[1]Sheet1!$B$1:$C$65536,2,FALSE)</f>
        <v>335955</v>
      </c>
      <c r="L77" s="9" t="str">
        <f>VLOOKUP(E77,[1]Sheet1!$B$1:$D$65536,3,FALSE)</f>
        <v>437778</v>
      </c>
      <c r="M77" s="9">
        <f t="shared" si="5"/>
        <v>101823</v>
      </c>
      <c r="N77" s="13">
        <f>VLOOKUP(E77,[2]Sheet1!$F$1:$O$65536,10,FALSE)</f>
        <v>98903</v>
      </c>
      <c r="O77" s="14">
        <v>101823</v>
      </c>
      <c r="P77" s="15">
        <v>2920</v>
      </c>
      <c r="Q77" s="17">
        <f t="shared" si="6"/>
        <v>1</v>
      </c>
      <c r="R77" s="18">
        <f t="shared" si="7"/>
        <v>278.967123287671</v>
      </c>
      <c r="S77" s="19">
        <v>1</v>
      </c>
      <c r="T77" s="19"/>
      <c r="U77" s="19"/>
      <c r="V77" s="19"/>
      <c r="W77" s="19"/>
      <c r="X77" s="19"/>
      <c r="Y77" s="19"/>
      <c r="Z77" s="19"/>
      <c r="AA77" s="19"/>
      <c r="AB77" s="19"/>
      <c r="AC77" s="24" t="s">
        <v>43</v>
      </c>
      <c r="AD77" s="29" t="s">
        <v>184</v>
      </c>
    </row>
    <row r="78" ht="39" customHeight="1" spans="1:30">
      <c r="A78" s="9">
        <v>75</v>
      </c>
      <c r="B78" s="10" t="s">
        <v>32</v>
      </c>
      <c r="C78" s="10" t="s">
        <v>33</v>
      </c>
      <c r="D78" s="11" t="s">
        <v>34</v>
      </c>
      <c r="E78" s="10" t="s">
        <v>188</v>
      </c>
      <c r="F78" s="10" t="s">
        <v>40</v>
      </c>
      <c r="G78" s="9">
        <v>1</v>
      </c>
      <c r="H78" s="11" t="s">
        <v>144</v>
      </c>
      <c r="I78" s="11" t="s">
        <v>38</v>
      </c>
      <c r="J78" s="9">
        <f>VLOOKUP(E78,[3]顺达!$E:$J,6,FALSE)</f>
        <v>45</v>
      </c>
      <c r="K78" s="9" t="str">
        <f>VLOOKUP(E78,[1]Sheet1!$B$1:$C$65536,2,FALSE)</f>
        <v>336892</v>
      </c>
      <c r="L78" s="9" t="str">
        <f>VLOOKUP(E78,[1]Sheet1!$B$1:$D$65536,3,FALSE)</f>
        <v>432087</v>
      </c>
      <c r="M78" s="9">
        <f t="shared" si="5"/>
        <v>95195</v>
      </c>
      <c r="N78" s="13">
        <f>VLOOKUP(E78,[2]Sheet1!$F$1:$O$65536,10,FALSE)</f>
        <v>92275</v>
      </c>
      <c r="O78" s="14">
        <v>95195</v>
      </c>
      <c r="P78" s="15">
        <v>2920</v>
      </c>
      <c r="Q78" s="17">
        <f t="shared" si="6"/>
        <v>1</v>
      </c>
      <c r="R78" s="18">
        <f t="shared" si="7"/>
        <v>260.808219178082</v>
      </c>
      <c r="S78" s="19">
        <v>1</v>
      </c>
      <c r="T78" s="19"/>
      <c r="U78" s="19"/>
      <c r="V78" s="19"/>
      <c r="W78" s="19"/>
      <c r="X78" s="19"/>
      <c r="Y78" s="19"/>
      <c r="Z78" s="19"/>
      <c r="AA78" s="19"/>
      <c r="AB78" s="19"/>
      <c r="AC78" s="24" t="s">
        <v>43</v>
      </c>
      <c r="AD78" s="29" t="s">
        <v>184</v>
      </c>
    </row>
    <row r="79" ht="40.5" spans="1:30">
      <c r="A79" s="9">
        <v>76</v>
      </c>
      <c r="B79" s="10" t="s">
        <v>32</v>
      </c>
      <c r="C79" s="10" t="s">
        <v>33</v>
      </c>
      <c r="D79" s="11" t="s">
        <v>34</v>
      </c>
      <c r="E79" s="10" t="s">
        <v>189</v>
      </c>
      <c r="F79" s="10" t="s">
        <v>57</v>
      </c>
      <c r="G79" s="9">
        <v>1</v>
      </c>
      <c r="H79" s="11" t="s">
        <v>37</v>
      </c>
      <c r="I79" s="11" t="s">
        <v>38</v>
      </c>
      <c r="J79" s="9">
        <f>VLOOKUP(E79,[3]顺达!$E:$J,6,FALSE)</f>
        <v>24</v>
      </c>
      <c r="K79" s="9" t="str">
        <f>VLOOKUP(E79,[1]Sheet1!$B$1:$C$65536,2,FALSE)</f>
        <v>164497</v>
      </c>
      <c r="L79" s="9" t="str">
        <f>VLOOKUP(E79,[1]Sheet1!$B$1:$D$65536,3,FALSE)</f>
        <v>261954</v>
      </c>
      <c r="M79" s="9">
        <f t="shared" si="5"/>
        <v>97457</v>
      </c>
      <c r="N79" s="13">
        <f>VLOOKUP(E79,[2]Sheet1!$F$1:$O$65536,10,FALSE)</f>
        <v>94537</v>
      </c>
      <c r="O79" s="14">
        <v>97457</v>
      </c>
      <c r="P79" s="15">
        <v>2920</v>
      </c>
      <c r="Q79" s="17">
        <f t="shared" si="6"/>
        <v>1</v>
      </c>
      <c r="R79" s="18">
        <f t="shared" si="7"/>
        <v>267.005479452055</v>
      </c>
      <c r="S79" s="9"/>
      <c r="T79" s="9"/>
      <c r="U79" s="9"/>
      <c r="V79" s="9"/>
      <c r="W79" s="9"/>
      <c r="X79" s="9"/>
      <c r="Y79" s="9"/>
      <c r="Z79" s="9"/>
      <c r="AA79" s="9"/>
      <c r="AB79" s="9"/>
      <c r="AC79" s="24"/>
      <c r="AD79" s="27"/>
    </row>
    <row r="80" ht="54" customHeight="1" spans="1:30">
      <c r="A80" s="9">
        <v>77</v>
      </c>
      <c r="B80" s="10" t="s">
        <v>32</v>
      </c>
      <c r="C80" s="10" t="s">
        <v>33</v>
      </c>
      <c r="D80" s="11" t="s">
        <v>34</v>
      </c>
      <c r="E80" s="10" t="s">
        <v>190</v>
      </c>
      <c r="F80" s="10" t="s">
        <v>90</v>
      </c>
      <c r="G80" s="9">
        <v>1</v>
      </c>
      <c r="H80" s="11" t="s">
        <v>68</v>
      </c>
      <c r="I80" s="11" t="s">
        <v>69</v>
      </c>
      <c r="J80" s="9">
        <f>VLOOKUP(E80,[3]顺达!$E:$J,6,FALSE)</f>
        <v>45</v>
      </c>
      <c r="K80" s="9" t="str">
        <f>VLOOKUP(E80,[1]Sheet1!$B$1:$C$65536,2,FALSE)</f>
        <v>232887</v>
      </c>
      <c r="L80" s="9" t="str">
        <f>VLOOKUP(E80,[1]Sheet1!$B$1:$D$65536,3,FALSE)</f>
        <v>298972</v>
      </c>
      <c r="M80" s="9">
        <f t="shared" si="5"/>
        <v>66085</v>
      </c>
      <c r="N80" s="13">
        <f>VLOOKUP(E80,[2]Sheet1!$F$1:$O$65536,10,FALSE)</f>
        <v>63165</v>
      </c>
      <c r="O80" s="14">
        <v>66085</v>
      </c>
      <c r="P80" s="15">
        <v>2920</v>
      </c>
      <c r="Q80" s="17">
        <f t="shared" si="6"/>
        <v>1</v>
      </c>
      <c r="R80" s="18">
        <f t="shared" si="7"/>
        <v>181.054794520548</v>
      </c>
      <c r="S80" s="19">
        <v>2</v>
      </c>
      <c r="T80" s="19"/>
      <c r="U80" s="19"/>
      <c r="V80" s="19"/>
      <c r="W80" s="19"/>
      <c r="X80" s="19"/>
      <c r="Y80" s="26" t="s">
        <v>191</v>
      </c>
      <c r="Z80" s="19"/>
      <c r="AA80" s="19"/>
      <c r="AB80" s="19"/>
      <c r="AC80" s="24" t="s">
        <v>43</v>
      </c>
      <c r="AD80" s="29" t="s">
        <v>192</v>
      </c>
    </row>
    <row r="81" ht="40.5" spans="1:30">
      <c r="A81" s="9">
        <v>78</v>
      </c>
      <c r="B81" s="10" t="s">
        <v>32</v>
      </c>
      <c r="C81" s="10" t="s">
        <v>33</v>
      </c>
      <c r="D81" s="11" t="s">
        <v>34</v>
      </c>
      <c r="E81" s="10" t="s">
        <v>193</v>
      </c>
      <c r="F81" s="10" t="s">
        <v>40</v>
      </c>
      <c r="G81" s="9">
        <v>1</v>
      </c>
      <c r="H81" s="11" t="s">
        <v>194</v>
      </c>
      <c r="I81" s="11" t="s">
        <v>38</v>
      </c>
      <c r="J81" s="9">
        <f>VLOOKUP(E81,[3]顺达!$E:$J,6,FALSE)</f>
        <v>25</v>
      </c>
      <c r="K81" s="9" t="str">
        <f>VLOOKUP(E81,[1]Sheet1!$B$1:$C$65536,2,FALSE)</f>
        <v>330032</v>
      </c>
      <c r="L81" s="9" t="str">
        <f>VLOOKUP(E81,[1]Sheet1!$B$1:$D$65536,3,FALSE)</f>
        <v>395881</v>
      </c>
      <c r="M81" s="9">
        <f t="shared" si="5"/>
        <v>65849</v>
      </c>
      <c r="N81" s="13">
        <f>VLOOKUP(E81,[2]Sheet1!$F$1:$O$65536,10,FALSE)</f>
        <v>62929</v>
      </c>
      <c r="O81" s="14">
        <v>65849</v>
      </c>
      <c r="P81" s="15">
        <v>2920</v>
      </c>
      <c r="Q81" s="17">
        <f t="shared" si="6"/>
        <v>1</v>
      </c>
      <c r="R81" s="18">
        <f t="shared" si="7"/>
        <v>180.408219178082</v>
      </c>
      <c r="S81" s="9"/>
      <c r="T81" s="9"/>
      <c r="U81" s="9"/>
      <c r="V81" s="9"/>
      <c r="W81" s="9"/>
      <c r="X81" s="9"/>
      <c r="Y81" s="9"/>
      <c r="Z81" s="9"/>
      <c r="AA81" s="9"/>
      <c r="AB81" s="9"/>
      <c r="AC81" s="24"/>
      <c r="AD81" s="27"/>
    </row>
    <row r="82" ht="77" customHeight="1" spans="1:30">
      <c r="A82" s="9">
        <v>79</v>
      </c>
      <c r="B82" s="10" t="s">
        <v>32</v>
      </c>
      <c r="C82" s="10" t="s">
        <v>33</v>
      </c>
      <c r="D82" s="11" t="s">
        <v>34</v>
      </c>
      <c r="E82" s="10" t="s">
        <v>195</v>
      </c>
      <c r="F82" s="10" t="s">
        <v>90</v>
      </c>
      <c r="G82" s="9">
        <v>1</v>
      </c>
      <c r="H82" s="11" t="s">
        <v>76</v>
      </c>
      <c r="I82" s="11" t="s">
        <v>60</v>
      </c>
      <c r="J82" s="9">
        <f>VLOOKUP(E82,[3]顺达!$E:$J,6,FALSE)</f>
        <v>30</v>
      </c>
      <c r="K82" s="9" t="str">
        <f>VLOOKUP(E82,[1]Sheet1!$B$1:$C$65536,2,FALSE)</f>
        <v>241714</v>
      </c>
      <c r="L82" s="9" t="str">
        <f>VLOOKUP(E82,[1]Sheet1!$B$1:$D$65536,3,FALSE)</f>
        <v>305512</v>
      </c>
      <c r="M82" s="9">
        <f t="shared" si="5"/>
        <v>63798</v>
      </c>
      <c r="N82" s="13">
        <f>VLOOKUP(E82,[2]Sheet1!$F$1:$O$65536,10,FALSE)</f>
        <v>60878</v>
      </c>
      <c r="O82" s="14">
        <v>63798</v>
      </c>
      <c r="P82" s="15">
        <v>2920</v>
      </c>
      <c r="Q82" s="17">
        <f t="shared" si="6"/>
        <v>1</v>
      </c>
      <c r="R82" s="18">
        <f t="shared" si="7"/>
        <v>174.78904109589</v>
      </c>
      <c r="S82" s="19">
        <v>3</v>
      </c>
      <c r="T82" s="19"/>
      <c r="U82" s="19"/>
      <c r="V82" s="19"/>
      <c r="W82" s="19"/>
      <c r="X82" s="19"/>
      <c r="Y82" s="19"/>
      <c r="Z82" s="19"/>
      <c r="AA82" s="19"/>
      <c r="AB82" s="19"/>
      <c r="AC82" s="24" t="s">
        <v>43</v>
      </c>
      <c r="AD82" s="29" t="s">
        <v>119</v>
      </c>
    </row>
    <row r="83" ht="40.5" spans="1:30">
      <c r="A83" s="9">
        <v>80</v>
      </c>
      <c r="B83" s="10" t="s">
        <v>32</v>
      </c>
      <c r="C83" s="10" t="s">
        <v>33</v>
      </c>
      <c r="D83" s="11" t="s">
        <v>34</v>
      </c>
      <c r="E83" s="10" t="s">
        <v>196</v>
      </c>
      <c r="F83" s="10" t="s">
        <v>40</v>
      </c>
      <c r="G83" s="9">
        <v>1</v>
      </c>
      <c r="H83" s="11" t="s">
        <v>140</v>
      </c>
      <c r="I83" s="11" t="s">
        <v>42</v>
      </c>
      <c r="J83" s="9">
        <f>VLOOKUP(E83,[3]顺达!$E:$J,6,FALSE)</f>
        <v>36</v>
      </c>
      <c r="K83" s="9" t="str">
        <f>VLOOKUP(E83,[1]Sheet1!$B$1:$C$65536,2,FALSE)</f>
        <v>242758</v>
      </c>
      <c r="L83" s="9" t="str">
        <f>VLOOKUP(E83,[1]Sheet1!$B$1:$D$65536,3,FALSE)</f>
        <v>308217</v>
      </c>
      <c r="M83" s="9">
        <f t="shared" si="5"/>
        <v>65459</v>
      </c>
      <c r="N83" s="13">
        <f>VLOOKUP(E83,[2]Sheet1!$F$1:$O$65536,10,FALSE)</f>
        <v>62539</v>
      </c>
      <c r="O83" s="14">
        <v>65459</v>
      </c>
      <c r="P83" s="15">
        <v>2920</v>
      </c>
      <c r="Q83" s="17">
        <f t="shared" si="6"/>
        <v>1</v>
      </c>
      <c r="R83" s="18">
        <f t="shared" si="7"/>
        <v>179.339726027397</v>
      </c>
      <c r="S83" s="9"/>
      <c r="T83" s="9"/>
      <c r="U83" s="9"/>
      <c r="V83" s="9"/>
      <c r="W83" s="9"/>
      <c r="X83" s="9"/>
      <c r="Y83" s="9"/>
      <c r="Z83" s="9"/>
      <c r="AA83" s="9"/>
      <c r="AB83" s="9"/>
      <c r="AC83" s="24"/>
      <c r="AD83" s="27"/>
    </row>
    <row r="84" ht="126" customHeight="1" spans="1:30">
      <c r="A84" s="9">
        <v>81</v>
      </c>
      <c r="B84" s="10" t="s">
        <v>32</v>
      </c>
      <c r="C84" s="10" t="s">
        <v>33</v>
      </c>
      <c r="D84" s="11" t="s">
        <v>34</v>
      </c>
      <c r="E84" s="10" t="s">
        <v>197</v>
      </c>
      <c r="F84" s="10" t="s">
        <v>36</v>
      </c>
      <c r="G84" s="9">
        <v>1</v>
      </c>
      <c r="H84" s="11" t="s">
        <v>169</v>
      </c>
      <c r="I84" s="11" t="s">
        <v>170</v>
      </c>
      <c r="J84" s="9">
        <f>VLOOKUP(E84,[3]顺达!$E:$J,6,FALSE)</f>
        <v>30</v>
      </c>
      <c r="K84" s="9" t="str">
        <f>VLOOKUP(E84,[1]Sheet1!$B$1:$C$65536,2,FALSE)</f>
        <v>615960</v>
      </c>
      <c r="L84" s="9" t="str">
        <f>VLOOKUP(E84,[1]Sheet1!$B$1:$D$65536,3,FALSE)</f>
        <v>686777</v>
      </c>
      <c r="M84" s="9">
        <f t="shared" si="5"/>
        <v>70817</v>
      </c>
      <c r="N84" s="13">
        <f>VLOOKUP(E84,[2]Sheet1!$F$1:$O$65536,10,FALSE)</f>
        <v>67897</v>
      </c>
      <c r="O84" s="14">
        <v>70817</v>
      </c>
      <c r="P84" s="15">
        <v>2920</v>
      </c>
      <c r="Q84" s="17">
        <f t="shared" si="6"/>
        <v>1</v>
      </c>
      <c r="R84" s="18">
        <f t="shared" si="7"/>
        <v>194.019178082192</v>
      </c>
      <c r="S84" s="19">
        <v>6</v>
      </c>
      <c r="T84" s="19"/>
      <c r="U84" s="19"/>
      <c r="V84" s="19"/>
      <c r="W84" s="19"/>
      <c r="X84" s="19"/>
      <c r="Y84" s="19"/>
      <c r="Z84" s="19"/>
      <c r="AA84" s="19"/>
      <c r="AB84" s="19"/>
      <c r="AC84" s="24" t="s">
        <v>43</v>
      </c>
      <c r="AD84" s="29" t="s">
        <v>147</v>
      </c>
    </row>
    <row r="85" ht="56" customHeight="1" spans="1:30">
      <c r="A85" s="9">
        <v>82</v>
      </c>
      <c r="B85" s="10" t="s">
        <v>32</v>
      </c>
      <c r="C85" s="10" t="s">
        <v>33</v>
      </c>
      <c r="D85" s="11" t="s">
        <v>34</v>
      </c>
      <c r="E85" s="10" t="s">
        <v>198</v>
      </c>
      <c r="F85" s="10" t="s">
        <v>36</v>
      </c>
      <c r="G85" s="9">
        <v>1</v>
      </c>
      <c r="H85" s="11" t="s">
        <v>76</v>
      </c>
      <c r="I85" s="11" t="s">
        <v>60</v>
      </c>
      <c r="J85" s="9">
        <f>VLOOKUP(E85,[3]顺达!$E:$J,6,FALSE)</f>
        <v>29</v>
      </c>
      <c r="K85" s="9" t="str">
        <f>VLOOKUP(E85,[1]Sheet1!$B$1:$C$65536,2,FALSE)</f>
        <v>665215</v>
      </c>
      <c r="L85" s="9" t="str">
        <f>VLOOKUP(E85,[1]Sheet1!$B$1:$D$65536,3,FALSE)</f>
        <v>736810</v>
      </c>
      <c r="M85" s="9">
        <f t="shared" si="5"/>
        <v>71595</v>
      </c>
      <c r="N85" s="13">
        <f>VLOOKUP(E85,[2]Sheet1!$F$1:$O$65536,10,FALSE)</f>
        <v>68675</v>
      </c>
      <c r="O85" s="14">
        <v>71595</v>
      </c>
      <c r="P85" s="15">
        <v>2920</v>
      </c>
      <c r="Q85" s="17">
        <f t="shared" si="6"/>
        <v>1</v>
      </c>
      <c r="R85" s="18">
        <f t="shared" si="7"/>
        <v>196.150684931507</v>
      </c>
      <c r="S85" s="19">
        <v>2</v>
      </c>
      <c r="T85" s="19"/>
      <c r="U85" s="19"/>
      <c r="V85" s="19"/>
      <c r="W85" s="19"/>
      <c r="X85" s="19"/>
      <c r="Y85" s="19"/>
      <c r="Z85" s="19"/>
      <c r="AA85" s="19"/>
      <c r="AB85" s="19"/>
      <c r="AC85" s="24" t="s">
        <v>43</v>
      </c>
      <c r="AD85" s="29" t="s">
        <v>115</v>
      </c>
    </row>
    <row r="86" ht="67" customHeight="1" spans="1:30">
      <c r="A86" s="9">
        <v>83</v>
      </c>
      <c r="B86" s="10" t="s">
        <v>32</v>
      </c>
      <c r="C86" s="10" t="s">
        <v>33</v>
      </c>
      <c r="D86" s="11" t="s">
        <v>34</v>
      </c>
      <c r="E86" s="10" t="s">
        <v>199</v>
      </c>
      <c r="F86" s="10" t="s">
        <v>40</v>
      </c>
      <c r="G86" s="9">
        <v>1</v>
      </c>
      <c r="H86" s="11" t="s">
        <v>138</v>
      </c>
      <c r="I86" s="11" t="s">
        <v>38</v>
      </c>
      <c r="J86" s="9">
        <f>VLOOKUP(E86,[3]顺达!$E:$J,6,FALSE)</f>
        <v>45</v>
      </c>
      <c r="K86" s="9" t="str">
        <f>VLOOKUP(E86,[1]Sheet1!$B$1:$C$65536,2,FALSE)</f>
        <v>336628</v>
      </c>
      <c r="L86" s="9" t="str">
        <f>VLOOKUP(E86,[1]Sheet1!$B$1:$D$65536,3,FALSE)</f>
        <v>415197</v>
      </c>
      <c r="M86" s="9">
        <f t="shared" si="5"/>
        <v>78569</v>
      </c>
      <c r="N86" s="13">
        <f>VLOOKUP(E86,[2]Sheet1!$F$1:$O$65536,10,FALSE)</f>
        <v>75649</v>
      </c>
      <c r="O86" s="14">
        <v>78569</v>
      </c>
      <c r="P86" s="15">
        <v>2920</v>
      </c>
      <c r="Q86" s="17">
        <f t="shared" si="6"/>
        <v>1</v>
      </c>
      <c r="R86" s="18">
        <f t="shared" si="7"/>
        <v>215.257534246575</v>
      </c>
      <c r="S86" s="19">
        <v>3</v>
      </c>
      <c r="T86" s="19"/>
      <c r="U86" s="19"/>
      <c r="V86" s="19"/>
      <c r="W86" s="19"/>
      <c r="X86" s="19"/>
      <c r="Y86" s="19"/>
      <c r="Z86" s="19"/>
      <c r="AA86" s="19"/>
      <c r="AB86" s="19"/>
      <c r="AC86" s="24" t="s">
        <v>43</v>
      </c>
      <c r="AD86" s="29" t="s">
        <v>119</v>
      </c>
    </row>
    <row r="87" ht="40.5" spans="1:30">
      <c r="A87" s="9">
        <v>84</v>
      </c>
      <c r="B87" s="10" t="s">
        <v>32</v>
      </c>
      <c r="C87" s="10" t="s">
        <v>33</v>
      </c>
      <c r="D87" s="11" t="s">
        <v>34</v>
      </c>
      <c r="E87" s="10" t="s">
        <v>200</v>
      </c>
      <c r="F87" s="10" t="s">
        <v>57</v>
      </c>
      <c r="G87" s="9">
        <v>1</v>
      </c>
      <c r="H87" s="11" t="s">
        <v>182</v>
      </c>
      <c r="I87" s="11" t="s">
        <v>38</v>
      </c>
      <c r="J87" s="9">
        <f>VLOOKUP(E87,[3]顺达!$E:$J,6,FALSE)</f>
        <v>26</v>
      </c>
      <c r="K87" s="9" t="str">
        <f>VLOOKUP(E87,[1]Sheet1!$B$1:$C$65536,2,FALSE)</f>
        <v>164452</v>
      </c>
      <c r="L87" s="9" t="str">
        <f>VLOOKUP(E87,[1]Sheet1!$B$1:$D$65536,3,FALSE)</f>
        <v>262085</v>
      </c>
      <c r="M87" s="9">
        <f t="shared" si="5"/>
        <v>97633</v>
      </c>
      <c r="N87" s="13">
        <f>VLOOKUP(E87,[2]Sheet1!$F$1:$O$65536,10,FALSE)</f>
        <v>94713</v>
      </c>
      <c r="O87" s="14">
        <v>97633</v>
      </c>
      <c r="P87" s="15">
        <v>2920</v>
      </c>
      <c r="Q87" s="17">
        <f t="shared" si="6"/>
        <v>1</v>
      </c>
      <c r="R87" s="18">
        <f t="shared" si="7"/>
        <v>267.487671232877</v>
      </c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30"/>
      <c r="AD87" s="31"/>
    </row>
    <row r="88" ht="40.5" spans="1:30">
      <c r="A88" s="9">
        <v>85</v>
      </c>
      <c r="B88" s="10" t="s">
        <v>32</v>
      </c>
      <c r="C88" s="10" t="s">
        <v>33</v>
      </c>
      <c r="D88" s="11" t="s">
        <v>34</v>
      </c>
      <c r="E88" s="10" t="s">
        <v>201</v>
      </c>
      <c r="F88" s="10" t="s">
        <v>57</v>
      </c>
      <c r="G88" s="9">
        <v>1</v>
      </c>
      <c r="H88" s="11" t="s">
        <v>182</v>
      </c>
      <c r="I88" s="11" t="s">
        <v>38</v>
      </c>
      <c r="J88" s="9">
        <f>VLOOKUP(E88,[3]顺达!$E:$J,6,FALSE)</f>
        <v>24</v>
      </c>
      <c r="K88" s="9" t="str">
        <f>VLOOKUP(E88,[1]Sheet1!$B$1:$C$65536,2,FALSE)</f>
        <v>165087</v>
      </c>
      <c r="L88" s="9" t="str">
        <f>VLOOKUP(E88,[1]Sheet1!$B$1:$D$65536,3,FALSE)</f>
        <v>263121</v>
      </c>
      <c r="M88" s="9">
        <f t="shared" si="5"/>
        <v>98034</v>
      </c>
      <c r="N88" s="13">
        <f>VLOOKUP(E88,[2]Sheet1!$F$1:$O$65536,10,FALSE)</f>
        <v>95114</v>
      </c>
      <c r="O88" s="14">
        <v>98034</v>
      </c>
      <c r="P88" s="15">
        <v>2920</v>
      </c>
      <c r="Q88" s="17">
        <f t="shared" si="6"/>
        <v>1</v>
      </c>
      <c r="R88" s="18">
        <f t="shared" si="7"/>
        <v>268.586301369863</v>
      </c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30"/>
      <c r="AD88" s="31"/>
    </row>
    <row r="89" ht="40.5" spans="1:30">
      <c r="A89" s="9">
        <v>86</v>
      </c>
      <c r="B89" s="10" t="s">
        <v>32</v>
      </c>
      <c r="C89" s="10" t="s">
        <v>33</v>
      </c>
      <c r="D89" s="11" t="s">
        <v>34</v>
      </c>
      <c r="E89" s="10" t="s">
        <v>202</v>
      </c>
      <c r="F89" s="10" t="s">
        <v>36</v>
      </c>
      <c r="G89" s="9">
        <v>1</v>
      </c>
      <c r="H89" s="11" t="s">
        <v>37</v>
      </c>
      <c r="I89" s="11" t="s">
        <v>38</v>
      </c>
      <c r="J89" s="9">
        <f>VLOOKUP(E89,[3]顺达!$E:$J,6,FALSE)</f>
        <v>20</v>
      </c>
      <c r="K89" s="9" t="str">
        <f>VLOOKUP(E89,[1]Sheet1!$B$1:$C$65536,2,FALSE)</f>
        <v>627668</v>
      </c>
      <c r="L89" s="9" t="str">
        <f>VLOOKUP(E89,[1]Sheet1!$B$1:$D$65536,3,FALSE)</f>
        <v>725290</v>
      </c>
      <c r="M89" s="9">
        <f t="shared" si="5"/>
        <v>97622</v>
      </c>
      <c r="N89" s="13">
        <f>VLOOKUP(E89,[2]Sheet1!$F$1:$O$65536,10,FALSE)</f>
        <v>94702</v>
      </c>
      <c r="O89" s="14">
        <v>97622</v>
      </c>
      <c r="P89" s="15">
        <v>2920</v>
      </c>
      <c r="Q89" s="17">
        <f t="shared" si="6"/>
        <v>1</v>
      </c>
      <c r="R89" s="18">
        <f t="shared" si="7"/>
        <v>267.457534246575</v>
      </c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30"/>
      <c r="AD89" s="31"/>
    </row>
    <row r="90" ht="40.5" spans="1:30">
      <c r="A90" s="9">
        <v>87</v>
      </c>
      <c r="B90" s="10" t="s">
        <v>32</v>
      </c>
      <c r="C90" s="10" t="s">
        <v>33</v>
      </c>
      <c r="D90" s="11" t="s">
        <v>34</v>
      </c>
      <c r="E90" s="10" t="s">
        <v>203</v>
      </c>
      <c r="F90" s="10" t="s">
        <v>36</v>
      </c>
      <c r="G90" s="9">
        <v>1</v>
      </c>
      <c r="H90" s="11" t="s">
        <v>135</v>
      </c>
      <c r="I90" s="11" t="s">
        <v>38</v>
      </c>
      <c r="J90" s="9">
        <f>VLOOKUP(E90,[3]顺达!$E:$J,6,FALSE)</f>
        <v>25</v>
      </c>
      <c r="K90" s="9" t="str">
        <f>VLOOKUP(E90,[1]Sheet1!$B$1:$C$65536,2,FALSE)</f>
        <v>401951</v>
      </c>
      <c r="L90" s="9" t="str">
        <f>VLOOKUP(E90,[1]Sheet1!$B$1:$D$65536,3,FALSE)</f>
        <v>499253</v>
      </c>
      <c r="M90" s="9">
        <f t="shared" si="5"/>
        <v>97302</v>
      </c>
      <c r="N90" s="13">
        <f>VLOOKUP(E90,[2]Sheet1!$F$1:$O$65536,10,FALSE)</f>
        <v>94382</v>
      </c>
      <c r="O90" s="14">
        <v>97302</v>
      </c>
      <c r="P90" s="15">
        <v>2920</v>
      </c>
      <c r="Q90" s="17">
        <f t="shared" si="6"/>
        <v>1</v>
      </c>
      <c r="R90" s="18">
        <f t="shared" si="7"/>
        <v>266.580821917808</v>
      </c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30"/>
      <c r="AD90" s="31"/>
    </row>
    <row r="91" ht="120" customHeight="1" spans="1:30">
      <c r="A91" s="9">
        <v>88</v>
      </c>
      <c r="B91" s="10" t="s">
        <v>32</v>
      </c>
      <c r="C91" s="10" t="s">
        <v>33</v>
      </c>
      <c r="D91" s="11" t="s">
        <v>34</v>
      </c>
      <c r="E91" s="10" t="s">
        <v>204</v>
      </c>
      <c r="F91" s="10" t="s">
        <v>40</v>
      </c>
      <c r="G91" s="9">
        <v>1</v>
      </c>
      <c r="H91" s="11" t="s">
        <v>62</v>
      </c>
      <c r="I91" s="11" t="s">
        <v>63</v>
      </c>
      <c r="J91" s="9">
        <f>VLOOKUP(E91,[3]顺达!$E:$J,6,FALSE)</f>
        <v>63</v>
      </c>
      <c r="K91" s="9" t="str">
        <f>VLOOKUP(E91,[1]Sheet1!$B$1:$C$65536,2,FALSE)</f>
        <v>320637</v>
      </c>
      <c r="L91" s="9" t="str">
        <f>VLOOKUP(E91,[1]Sheet1!$B$1:$D$65536,3,FALSE)</f>
        <v>386178</v>
      </c>
      <c r="M91" s="9">
        <f t="shared" si="5"/>
        <v>65541</v>
      </c>
      <c r="N91" s="13">
        <f>VLOOKUP(E91,[2]Sheet1!$F$1:$O$65536,10,FALSE)</f>
        <v>62621</v>
      </c>
      <c r="O91" s="14">
        <v>65541</v>
      </c>
      <c r="P91" s="15">
        <v>2920</v>
      </c>
      <c r="Q91" s="17">
        <f t="shared" si="6"/>
        <v>1</v>
      </c>
      <c r="R91" s="18">
        <f t="shared" si="7"/>
        <v>179.564383561644</v>
      </c>
      <c r="S91" s="19">
        <v>6</v>
      </c>
      <c r="T91" s="19"/>
      <c r="U91" s="19"/>
      <c r="V91" s="19"/>
      <c r="W91" s="19"/>
      <c r="X91" s="19"/>
      <c r="Y91" s="19"/>
      <c r="Z91" s="19"/>
      <c r="AA91" s="19"/>
      <c r="AB91" s="19"/>
      <c r="AC91" s="24" t="s">
        <v>43</v>
      </c>
      <c r="AD91" s="29" t="s">
        <v>147</v>
      </c>
    </row>
    <row r="92" ht="40.5" spans="1:30">
      <c r="A92" s="9">
        <v>89</v>
      </c>
      <c r="B92" s="10" t="s">
        <v>32</v>
      </c>
      <c r="C92" s="10" t="s">
        <v>33</v>
      </c>
      <c r="D92" s="11" t="s">
        <v>34</v>
      </c>
      <c r="E92" s="10" t="s">
        <v>205</v>
      </c>
      <c r="F92" s="10" t="s">
        <v>90</v>
      </c>
      <c r="G92" s="9">
        <v>1</v>
      </c>
      <c r="H92" s="11" t="s">
        <v>76</v>
      </c>
      <c r="I92" s="11" t="s">
        <v>60</v>
      </c>
      <c r="J92" s="9">
        <f>VLOOKUP(E92,[3]顺达!$E:$J,6,FALSE)</f>
        <v>30</v>
      </c>
      <c r="K92" s="9" t="str">
        <f>VLOOKUP(E92,[1]Sheet1!$B$1:$C$65536,2,FALSE)</f>
        <v>242437</v>
      </c>
      <c r="L92" s="9" t="str">
        <f>VLOOKUP(E92,[1]Sheet1!$B$1:$D$65536,3,FALSE)</f>
        <v>307031</v>
      </c>
      <c r="M92" s="9">
        <f t="shared" si="5"/>
        <v>64594</v>
      </c>
      <c r="N92" s="13">
        <f>VLOOKUP(E92,[2]Sheet1!$F$1:$O$65536,10,FALSE)</f>
        <v>61674</v>
      </c>
      <c r="O92" s="14">
        <v>64594</v>
      </c>
      <c r="P92" s="15">
        <v>2920</v>
      </c>
      <c r="Q92" s="17">
        <f t="shared" si="6"/>
        <v>1</v>
      </c>
      <c r="R92" s="18">
        <f t="shared" si="7"/>
        <v>176.969863013699</v>
      </c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30"/>
      <c r="AD92" s="31"/>
    </row>
    <row r="93" ht="40.5" spans="1:30">
      <c r="A93" s="9">
        <v>90</v>
      </c>
      <c r="B93" s="10" t="s">
        <v>32</v>
      </c>
      <c r="C93" s="10" t="s">
        <v>33</v>
      </c>
      <c r="D93" s="11" t="s">
        <v>34</v>
      </c>
      <c r="E93" s="10" t="s">
        <v>206</v>
      </c>
      <c r="F93" s="10" t="s">
        <v>36</v>
      </c>
      <c r="G93" s="9">
        <v>1</v>
      </c>
      <c r="H93" s="11" t="s">
        <v>135</v>
      </c>
      <c r="I93" s="11" t="s">
        <v>38</v>
      </c>
      <c r="J93" s="9">
        <f>VLOOKUP(E93,[3]顺达!$E:$J,6,FALSE)</f>
        <v>25</v>
      </c>
      <c r="K93" s="9" t="str">
        <f>VLOOKUP(E93,[1]Sheet1!$B$1:$C$65536,2,FALSE)</f>
        <v>401110</v>
      </c>
      <c r="L93" s="9" t="str">
        <f>VLOOKUP(E93,[1]Sheet1!$B$1:$D$65536,3,FALSE)</f>
        <v>498917</v>
      </c>
      <c r="M93" s="9">
        <f t="shared" si="5"/>
        <v>97807</v>
      </c>
      <c r="N93" s="13">
        <f>VLOOKUP(E93,[2]Sheet1!$F$1:$O$65536,10,FALSE)</f>
        <v>94887</v>
      </c>
      <c r="O93" s="14">
        <v>97807</v>
      </c>
      <c r="P93" s="15">
        <v>2920</v>
      </c>
      <c r="Q93" s="17">
        <f t="shared" si="6"/>
        <v>1</v>
      </c>
      <c r="R93" s="18">
        <f t="shared" si="7"/>
        <v>267.964383561644</v>
      </c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30"/>
      <c r="AD93" s="31"/>
    </row>
    <row r="94" ht="40.5" spans="1:30">
      <c r="A94" s="9">
        <v>91</v>
      </c>
      <c r="B94" s="10" t="s">
        <v>32</v>
      </c>
      <c r="C94" s="10" t="s">
        <v>33</v>
      </c>
      <c r="D94" s="11" t="s">
        <v>34</v>
      </c>
      <c r="E94" s="10" t="s">
        <v>207</v>
      </c>
      <c r="F94" s="10" t="s">
        <v>208</v>
      </c>
      <c r="G94" s="9">
        <v>1</v>
      </c>
      <c r="H94" s="11" t="s">
        <v>209</v>
      </c>
      <c r="I94" s="11" t="s">
        <v>49</v>
      </c>
      <c r="J94" s="9">
        <f>VLOOKUP(E94,[3]顺达!$E:$J,6,FALSE)</f>
        <v>29</v>
      </c>
      <c r="K94" s="9" t="str">
        <f>VLOOKUP(E94,[1]Sheet1!$B$1:$C$65536,2,FALSE)</f>
        <v>619596</v>
      </c>
      <c r="L94" s="9" t="str">
        <f>VLOOKUP(E94,[1]Sheet1!$B$1:$D$65536,3,FALSE)</f>
        <v>691898</v>
      </c>
      <c r="M94" s="9">
        <f t="shared" si="5"/>
        <v>72302</v>
      </c>
      <c r="N94" s="13">
        <f>VLOOKUP(E94,[2]Sheet1!$F$1:$O$65536,10,FALSE)</f>
        <v>69382</v>
      </c>
      <c r="O94" s="14">
        <v>72302</v>
      </c>
      <c r="P94" s="15">
        <v>2920</v>
      </c>
      <c r="Q94" s="17">
        <f t="shared" si="6"/>
        <v>1</v>
      </c>
      <c r="R94" s="18">
        <f t="shared" si="7"/>
        <v>198.087671232877</v>
      </c>
      <c r="S94" s="19">
        <v>147</v>
      </c>
      <c r="T94" s="19"/>
      <c r="U94" s="19"/>
      <c r="V94" s="19"/>
      <c r="W94" s="19"/>
      <c r="X94" s="19"/>
      <c r="Y94" s="19"/>
      <c r="Z94" s="19"/>
      <c r="AA94" s="19"/>
      <c r="AB94" s="19"/>
      <c r="AC94" s="24" t="s">
        <v>43</v>
      </c>
      <c r="AD94" s="29" t="s">
        <v>210</v>
      </c>
    </row>
    <row r="95" ht="40.5" spans="1:30">
      <c r="A95" s="9">
        <v>92</v>
      </c>
      <c r="B95" s="10" t="s">
        <v>32</v>
      </c>
      <c r="C95" s="10" t="s">
        <v>33</v>
      </c>
      <c r="D95" s="11" t="s">
        <v>34</v>
      </c>
      <c r="E95" s="10" t="s">
        <v>211</v>
      </c>
      <c r="F95" s="10" t="s">
        <v>36</v>
      </c>
      <c r="G95" s="9">
        <v>1</v>
      </c>
      <c r="H95" s="11" t="s">
        <v>68</v>
      </c>
      <c r="I95" s="11" t="s">
        <v>69</v>
      </c>
      <c r="J95" s="9">
        <f>VLOOKUP(E95,[3]顺达!$E:$J,6,FALSE)</f>
        <v>45</v>
      </c>
      <c r="K95" s="9" t="str">
        <f>VLOOKUP(E95,[1]Sheet1!$B$1:$C$65536,2,FALSE)</f>
        <v>343024</v>
      </c>
      <c r="L95" s="9" t="str">
        <f>VLOOKUP(E95,[1]Sheet1!$B$1:$D$65536,3,FALSE)</f>
        <v>408648</v>
      </c>
      <c r="M95" s="9">
        <f t="shared" si="5"/>
        <v>65624</v>
      </c>
      <c r="N95" s="13">
        <f>VLOOKUP(E95,[2]Sheet1!$F$1:$O$65536,10,FALSE)</f>
        <v>62704</v>
      </c>
      <c r="O95" s="14">
        <v>65624</v>
      </c>
      <c r="P95" s="15">
        <v>2920</v>
      </c>
      <c r="Q95" s="17">
        <f t="shared" si="6"/>
        <v>1</v>
      </c>
      <c r="R95" s="18">
        <f t="shared" si="7"/>
        <v>179.791780821918</v>
      </c>
      <c r="S95" s="19">
        <v>22</v>
      </c>
      <c r="T95" s="19"/>
      <c r="U95" s="19"/>
      <c r="V95" s="19"/>
      <c r="W95" s="19"/>
      <c r="X95" s="19"/>
      <c r="Y95" s="26" t="s">
        <v>212</v>
      </c>
      <c r="Z95" s="19"/>
      <c r="AA95" s="19"/>
      <c r="AB95" s="19"/>
      <c r="AC95" s="24" t="s">
        <v>43</v>
      </c>
      <c r="AD95" s="29" t="s">
        <v>213</v>
      </c>
    </row>
    <row r="96" ht="40.5" spans="1:30">
      <c r="A96" s="9">
        <v>93</v>
      </c>
      <c r="B96" s="10" t="s">
        <v>32</v>
      </c>
      <c r="C96" s="10" t="s">
        <v>33</v>
      </c>
      <c r="D96" s="11" t="s">
        <v>34</v>
      </c>
      <c r="E96" s="10" t="s">
        <v>214</v>
      </c>
      <c r="F96" s="10" t="s">
        <v>90</v>
      </c>
      <c r="G96" s="9">
        <v>1</v>
      </c>
      <c r="H96" s="11" t="s">
        <v>68</v>
      </c>
      <c r="I96" s="11" t="s">
        <v>69</v>
      </c>
      <c r="J96" s="9">
        <f>VLOOKUP(E96,[3]顺达!$E:$J,6,FALSE)</f>
        <v>45</v>
      </c>
      <c r="K96" s="9" t="str">
        <f>VLOOKUP(E96,[1]Sheet1!$B$1:$C$65536,2,FALSE)</f>
        <v>232207</v>
      </c>
      <c r="L96" s="9" t="str">
        <f>VLOOKUP(E96,[1]Sheet1!$B$1:$D$65536,3,FALSE)</f>
        <v>298083</v>
      </c>
      <c r="M96" s="9">
        <f t="shared" si="5"/>
        <v>65876</v>
      </c>
      <c r="N96" s="13">
        <f>VLOOKUP(E96,[2]Sheet1!$F$1:$O$65536,10,FALSE)</f>
        <v>62956</v>
      </c>
      <c r="O96" s="14">
        <v>65876</v>
      </c>
      <c r="P96" s="15">
        <v>2920</v>
      </c>
      <c r="Q96" s="17">
        <f t="shared" si="6"/>
        <v>1</v>
      </c>
      <c r="R96" s="18">
        <f t="shared" si="7"/>
        <v>180.482191780822</v>
      </c>
      <c r="S96" s="19">
        <v>1</v>
      </c>
      <c r="T96" s="19"/>
      <c r="U96" s="19"/>
      <c r="V96" s="19"/>
      <c r="W96" s="19"/>
      <c r="X96" s="19"/>
      <c r="Y96" s="19"/>
      <c r="Z96" s="19"/>
      <c r="AA96" s="19"/>
      <c r="AB96" s="19"/>
      <c r="AC96" s="24" t="s">
        <v>43</v>
      </c>
      <c r="AD96" s="29" t="s">
        <v>184</v>
      </c>
    </row>
    <row r="97" ht="40.5" spans="1:30">
      <c r="A97" s="9">
        <v>94</v>
      </c>
      <c r="B97" s="10" t="s">
        <v>32</v>
      </c>
      <c r="C97" s="10" t="s">
        <v>33</v>
      </c>
      <c r="D97" s="11" t="s">
        <v>34</v>
      </c>
      <c r="E97" s="10" t="s">
        <v>215</v>
      </c>
      <c r="F97" s="10" t="s">
        <v>36</v>
      </c>
      <c r="G97" s="9">
        <v>1</v>
      </c>
      <c r="H97" s="11" t="s">
        <v>122</v>
      </c>
      <c r="I97" s="11" t="s">
        <v>38</v>
      </c>
      <c r="J97" s="9">
        <f>VLOOKUP(E97,[3]顺达!$E:$J,6,FALSE)</f>
        <v>25</v>
      </c>
      <c r="K97" s="9" t="str">
        <f>VLOOKUP(E97,[1]Sheet1!$B$1:$C$65536,2,FALSE)</f>
        <v>395113</v>
      </c>
      <c r="L97" s="9" t="str">
        <f>VLOOKUP(E97,[1]Sheet1!$B$1:$D$65536,3,FALSE)</f>
        <v>497062</v>
      </c>
      <c r="M97" s="9">
        <f t="shared" si="5"/>
        <v>101949</v>
      </c>
      <c r="N97" s="13">
        <f>VLOOKUP(E97,[2]Sheet1!$F$1:$O$65536,10,FALSE)</f>
        <v>99029</v>
      </c>
      <c r="O97" s="14">
        <v>101949</v>
      </c>
      <c r="P97" s="15">
        <v>2920</v>
      </c>
      <c r="Q97" s="17">
        <f t="shared" si="6"/>
        <v>1</v>
      </c>
      <c r="R97" s="18">
        <f t="shared" si="7"/>
        <v>279.312328767123</v>
      </c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30"/>
      <c r="AD97" s="31"/>
    </row>
    <row r="98" ht="40.5" spans="1:30">
      <c r="A98" s="9">
        <v>95</v>
      </c>
      <c r="B98" s="10" t="s">
        <v>32</v>
      </c>
      <c r="C98" s="10" t="s">
        <v>33</v>
      </c>
      <c r="D98" s="11" t="s">
        <v>34</v>
      </c>
      <c r="E98" s="10" t="s">
        <v>216</v>
      </c>
      <c r="F98" s="10" t="s">
        <v>217</v>
      </c>
      <c r="G98" s="9">
        <v>1</v>
      </c>
      <c r="H98" s="11" t="s">
        <v>209</v>
      </c>
      <c r="I98" s="11" t="s">
        <v>49</v>
      </c>
      <c r="J98" s="9">
        <f>VLOOKUP(E98,[3]顺达!$E:$J,6,FALSE)</f>
        <v>29</v>
      </c>
      <c r="K98" s="9" t="str">
        <f>VLOOKUP(E98,[1]Sheet1!$B$1:$C$65536,2,FALSE)</f>
        <v>733265</v>
      </c>
      <c r="L98" s="9" t="str">
        <f>VLOOKUP(E98,[1]Sheet1!$B$1:$D$65536,3,FALSE)</f>
        <v>801509</v>
      </c>
      <c r="M98" s="9">
        <f t="shared" si="5"/>
        <v>68244</v>
      </c>
      <c r="N98" s="13">
        <f>VLOOKUP(E98,[2]Sheet1!$F$1:$O$65536,10,FALSE)</f>
        <v>65324</v>
      </c>
      <c r="O98" s="14">
        <v>68244</v>
      </c>
      <c r="P98" s="15">
        <v>2920</v>
      </c>
      <c r="Q98" s="17">
        <f t="shared" si="6"/>
        <v>1</v>
      </c>
      <c r="R98" s="18">
        <f t="shared" si="7"/>
        <v>186.969863013699</v>
      </c>
      <c r="S98" s="19">
        <v>217</v>
      </c>
      <c r="T98" s="19"/>
      <c r="U98" s="19"/>
      <c r="V98" s="19"/>
      <c r="W98" s="19"/>
      <c r="X98" s="19"/>
      <c r="Y98" s="19"/>
      <c r="Z98" s="19"/>
      <c r="AA98" s="19"/>
      <c r="AB98" s="19"/>
      <c r="AC98" s="24" t="s">
        <v>43</v>
      </c>
      <c r="AD98" s="29" t="s">
        <v>218</v>
      </c>
    </row>
    <row r="99" ht="40.5" spans="1:30">
      <c r="A99" s="9">
        <v>96</v>
      </c>
      <c r="B99" s="10" t="s">
        <v>32</v>
      </c>
      <c r="C99" s="10" t="s">
        <v>33</v>
      </c>
      <c r="D99" s="11" t="s">
        <v>34</v>
      </c>
      <c r="E99" s="10" t="s">
        <v>219</v>
      </c>
      <c r="F99" s="10" t="s">
        <v>57</v>
      </c>
      <c r="G99" s="9">
        <v>1</v>
      </c>
      <c r="H99" s="11" t="s">
        <v>76</v>
      </c>
      <c r="I99" s="11" t="s">
        <v>60</v>
      </c>
      <c r="J99" s="9">
        <f>VLOOKUP(E99,[3]顺达!$E:$J,6,FALSE)</f>
        <v>30</v>
      </c>
      <c r="K99" s="9" t="str">
        <f>VLOOKUP(E99,[1]Sheet1!$B$1:$C$65536,2,FALSE)</f>
        <v>729768</v>
      </c>
      <c r="L99" s="9" t="str">
        <f>VLOOKUP(E99,[1]Sheet1!$B$1:$D$65536,3,FALSE)</f>
        <v>800005</v>
      </c>
      <c r="M99" s="9">
        <f t="shared" si="5"/>
        <v>70237</v>
      </c>
      <c r="N99" s="13">
        <f>VLOOKUP(E99,[2]Sheet1!$F$1:$O$65536,10,FALSE)</f>
        <v>67317</v>
      </c>
      <c r="O99" s="14">
        <v>70237</v>
      </c>
      <c r="P99" s="15">
        <v>2920</v>
      </c>
      <c r="Q99" s="17">
        <f t="shared" si="6"/>
        <v>1</v>
      </c>
      <c r="R99" s="18">
        <f t="shared" si="7"/>
        <v>192.430136986301</v>
      </c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30"/>
      <c r="AD99" s="31"/>
    </row>
    <row r="100" ht="54" spans="1:30">
      <c r="A100" s="9">
        <v>97</v>
      </c>
      <c r="B100" s="10" t="s">
        <v>32</v>
      </c>
      <c r="C100" s="10" t="s">
        <v>33</v>
      </c>
      <c r="D100" s="11" t="s">
        <v>34</v>
      </c>
      <c r="E100" s="10" t="s">
        <v>220</v>
      </c>
      <c r="F100" s="10" t="s">
        <v>40</v>
      </c>
      <c r="G100" s="9">
        <v>1</v>
      </c>
      <c r="H100" s="11" t="s">
        <v>62</v>
      </c>
      <c r="I100" s="11" t="s">
        <v>63</v>
      </c>
      <c r="J100" s="9">
        <f>VLOOKUP(E100,[3]顺达!$E:$J,6,FALSE)</f>
        <v>63</v>
      </c>
      <c r="K100" s="9" t="str">
        <f>VLOOKUP(E100,[1]Sheet1!$B$1:$C$65536,2,FALSE)</f>
        <v>315627</v>
      </c>
      <c r="L100" s="9" t="str">
        <f>VLOOKUP(E100,[1]Sheet1!$B$1:$D$65536,3,FALSE)</f>
        <v>383476</v>
      </c>
      <c r="M100" s="9">
        <f t="shared" si="5"/>
        <v>67849</v>
      </c>
      <c r="N100" s="13">
        <f>VLOOKUP(E100,[2]Sheet1!$F$1:$O$65536,10,FALSE)</f>
        <v>64929</v>
      </c>
      <c r="O100" s="14">
        <v>67849</v>
      </c>
      <c r="P100" s="15">
        <v>2920</v>
      </c>
      <c r="Q100" s="17">
        <f t="shared" si="6"/>
        <v>1</v>
      </c>
      <c r="R100" s="18">
        <f t="shared" si="7"/>
        <v>185.887671232877</v>
      </c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30"/>
      <c r="AD100" s="31"/>
    </row>
    <row r="101" ht="40.5" spans="1:30">
      <c r="A101" s="9">
        <v>98</v>
      </c>
      <c r="B101" s="10" t="s">
        <v>32</v>
      </c>
      <c r="C101" s="10" t="s">
        <v>33</v>
      </c>
      <c r="D101" s="11" t="s">
        <v>34</v>
      </c>
      <c r="E101" s="10" t="s">
        <v>221</v>
      </c>
      <c r="F101" s="10" t="s">
        <v>40</v>
      </c>
      <c r="G101" s="9">
        <v>1</v>
      </c>
      <c r="H101" s="11" t="s">
        <v>140</v>
      </c>
      <c r="I101" s="11" t="s">
        <v>42</v>
      </c>
      <c r="J101" s="9">
        <f>VLOOKUP(E101,[3]顺达!$E:$J,6,FALSE)</f>
        <v>26</v>
      </c>
      <c r="K101" s="9" t="str">
        <f>VLOOKUP(E101,[1]Sheet1!$B$1:$C$65536,2,FALSE)</f>
        <v>242862</v>
      </c>
      <c r="L101" s="9" t="str">
        <f>VLOOKUP(E101,[1]Sheet1!$B$1:$D$65536,3,FALSE)</f>
        <v>318681</v>
      </c>
      <c r="M101" s="9">
        <f t="shared" ref="M101:M117" si="8">L101-K101</f>
        <v>75819</v>
      </c>
      <c r="N101" s="13">
        <f>VLOOKUP(E101,[2]Sheet1!$F$1:$O$65536,10,FALSE)</f>
        <v>72899</v>
      </c>
      <c r="O101" s="14">
        <v>75819</v>
      </c>
      <c r="P101" s="15">
        <v>2920</v>
      </c>
      <c r="Q101" s="17">
        <f t="shared" si="6"/>
        <v>1</v>
      </c>
      <c r="R101" s="18">
        <f t="shared" ref="R101:R164" si="9">O101/365</f>
        <v>207.723287671233</v>
      </c>
      <c r="S101" s="19">
        <v>1</v>
      </c>
      <c r="T101" s="19"/>
      <c r="U101" s="19"/>
      <c r="V101" s="19"/>
      <c r="W101" s="19"/>
      <c r="X101" s="19"/>
      <c r="Y101" s="19"/>
      <c r="Z101" s="19"/>
      <c r="AA101" s="19"/>
      <c r="AB101" s="19"/>
      <c r="AC101" s="24" t="s">
        <v>43</v>
      </c>
      <c r="AD101" s="29" t="s">
        <v>184</v>
      </c>
    </row>
    <row r="102" ht="40.5" spans="1:30">
      <c r="A102" s="9">
        <v>99</v>
      </c>
      <c r="B102" s="10" t="s">
        <v>32</v>
      </c>
      <c r="C102" s="10" t="s">
        <v>33</v>
      </c>
      <c r="D102" s="11" t="s">
        <v>34</v>
      </c>
      <c r="E102" s="10" t="s">
        <v>222</v>
      </c>
      <c r="F102" s="10" t="s">
        <v>95</v>
      </c>
      <c r="G102" s="9">
        <v>1</v>
      </c>
      <c r="H102" s="11" t="s">
        <v>209</v>
      </c>
      <c r="I102" s="11" t="s">
        <v>49</v>
      </c>
      <c r="J102" s="9">
        <f>VLOOKUP(E102,[3]顺达!$E:$J,6,FALSE)</f>
        <v>29</v>
      </c>
      <c r="K102" s="9" t="str">
        <f>VLOOKUP(E102,[1]Sheet1!$B$1:$C$65536,2,FALSE)</f>
        <v>618720</v>
      </c>
      <c r="L102" s="9" t="str">
        <f>VLOOKUP(E102,[1]Sheet1!$B$1:$D$65536,3,FALSE)</f>
        <v>686043</v>
      </c>
      <c r="M102" s="9">
        <f t="shared" si="8"/>
        <v>67323</v>
      </c>
      <c r="N102" s="13">
        <f>VLOOKUP(E102,[2]Sheet1!$F$1:$O$65536,10,FALSE)</f>
        <v>64403</v>
      </c>
      <c r="O102" s="14">
        <v>67323</v>
      </c>
      <c r="P102" s="15">
        <v>2920</v>
      </c>
      <c r="Q102" s="17">
        <f t="shared" si="6"/>
        <v>1</v>
      </c>
      <c r="R102" s="18">
        <f t="shared" si="9"/>
        <v>184.446575342466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30"/>
      <c r="AD102" s="31"/>
    </row>
    <row r="103" ht="118" customHeight="1" spans="1:30">
      <c r="A103" s="9">
        <v>100</v>
      </c>
      <c r="B103" s="10" t="s">
        <v>32</v>
      </c>
      <c r="C103" s="10" t="s">
        <v>33</v>
      </c>
      <c r="D103" s="11" t="s">
        <v>34</v>
      </c>
      <c r="E103" s="10" t="s">
        <v>223</v>
      </c>
      <c r="F103" s="10" t="s">
        <v>36</v>
      </c>
      <c r="G103" s="9">
        <v>1</v>
      </c>
      <c r="H103" s="11" t="s">
        <v>37</v>
      </c>
      <c r="I103" s="11" t="s">
        <v>38</v>
      </c>
      <c r="J103" s="9">
        <f>VLOOKUP(E103,[3]顺达!$E:$J,6,FALSE)</f>
        <v>20</v>
      </c>
      <c r="K103" s="9" t="str">
        <f>VLOOKUP(E103,[1]Sheet1!$B$1:$C$65536,2,FALSE)</f>
        <v>627641</v>
      </c>
      <c r="L103" s="9" t="str">
        <f>VLOOKUP(E103,[1]Sheet1!$B$1:$D$65536,3,FALSE)</f>
        <v>704237</v>
      </c>
      <c r="M103" s="9">
        <f t="shared" si="8"/>
        <v>76596</v>
      </c>
      <c r="N103" s="13">
        <f>VLOOKUP(E103,[2]Sheet1!$F$1:$O$65536,10,FALSE)</f>
        <v>73676</v>
      </c>
      <c r="O103" s="14">
        <v>76596</v>
      </c>
      <c r="P103" s="15">
        <v>2920</v>
      </c>
      <c r="Q103" s="17">
        <f t="shared" si="6"/>
        <v>1</v>
      </c>
      <c r="R103" s="18">
        <f t="shared" si="9"/>
        <v>209.852054794521</v>
      </c>
      <c r="S103" s="19">
        <v>6</v>
      </c>
      <c r="T103" s="19"/>
      <c r="U103" s="19"/>
      <c r="V103" s="19"/>
      <c r="W103" s="19"/>
      <c r="X103" s="19"/>
      <c r="Y103" s="19"/>
      <c r="Z103" s="19"/>
      <c r="AA103" s="19"/>
      <c r="AB103" s="19"/>
      <c r="AC103" s="24" t="s">
        <v>43</v>
      </c>
      <c r="AD103" s="29" t="s">
        <v>147</v>
      </c>
    </row>
    <row r="104" ht="40.5" spans="1:30">
      <c r="A104" s="9">
        <v>101</v>
      </c>
      <c r="B104" s="10" t="s">
        <v>32</v>
      </c>
      <c r="C104" s="10" t="s">
        <v>33</v>
      </c>
      <c r="D104" s="11" t="s">
        <v>34</v>
      </c>
      <c r="E104" s="10" t="s">
        <v>224</v>
      </c>
      <c r="F104" s="10" t="s">
        <v>90</v>
      </c>
      <c r="G104" s="9">
        <v>1</v>
      </c>
      <c r="H104" s="11" t="s">
        <v>209</v>
      </c>
      <c r="I104" s="11" t="s">
        <v>49</v>
      </c>
      <c r="J104" s="9">
        <f>VLOOKUP(E104,[3]顺达!$E:$J,6,FALSE)</f>
        <v>45</v>
      </c>
      <c r="K104" s="9" t="str">
        <f>VLOOKUP(E104,[1]Sheet1!$B$1:$C$65536,2,FALSE)</f>
        <v>232656</v>
      </c>
      <c r="L104" s="9" t="str">
        <f>VLOOKUP(E104,[1]Sheet1!$B$1:$D$65536,3,FALSE)</f>
        <v>296435</v>
      </c>
      <c r="M104" s="9">
        <f t="shared" si="8"/>
        <v>63779</v>
      </c>
      <c r="N104" s="13">
        <f>VLOOKUP(E104,[2]Sheet1!$F$1:$O$65536,10,FALSE)</f>
        <v>60859</v>
      </c>
      <c r="O104" s="14">
        <v>63779</v>
      </c>
      <c r="P104" s="15">
        <v>2920</v>
      </c>
      <c r="Q104" s="17">
        <f t="shared" si="6"/>
        <v>1</v>
      </c>
      <c r="R104" s="18">
        <f t="shared" si="9"/>
        <v>174.73698630137</v>
      </c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30"/>
      <c r="AD104" s="31"/>
    </row>
    <row r="105" ht="40.5" spans="1:30">
      <c r="A105" s="9">
        <v>102</v>
      </c>
      <c r="B105" s="10" t="s">
        <v>32</v>
      </c>
      <c r="C105" s="10" t="s">
        <v>33</v>
      </c>
      <c r="D105" s="11" t="s">
        <v>34</v>
      </c>
      <c r="E105" s="10" t="s">
        <v>225</v>
      </c>
      <c r="F105" s="10" t="s">
        <v>36</v>
      </c>
      <c r="G105" s="9">
        <v>1</v>
      </c>
      <c r="H105" s="11" t="s">
        <v>174</v>
      </c>
      <c r="I105" s="11" t="s">
        <v>60</v>
      </c>
      <c r="J105" s="9">
        <f>VLOOKUP(E105,[3]顺达!$E:$J,6,FALSE)</f>
        <v>26</v>
      </c>
      <c r="K105" s="9" t="str">
        <f>VLOOKUP(E105,[1]Sheet1!$B$1:$C$65536,2,FALSE)</f>
        <v>393135</v>
      </c>
      <c r="L105" s="9" t="str">
        <f>VLOOKUP(E105,[1]Sheet1!$B$1:$D$65536,3,FALSE)</f>
        <v>486425</v>
      </c>
      <c r="M105" s="9">
        <f t="shared" si="8"/>
        <v>93290</v>
      </c>
      <c r="N105" s="13">
        <f>VLOOKUP(E105,[2]Sheet1!$F$1:$O$65536,10,FALSE)</f>
        <v>90370</v>
      </c>
      <c r="O105" s="14">
        <v>93290</v>
      </c>
      <c r="P105" s="15">
        <v>2920</v>
      </c>
      <c r="Q105" s="17">
        <f t="shared" si="6"/>
        <v>1</v>
      </c>
      <c r="R105" s="18">
        <f t="shared" si="9"/>
        <v>255.58904109589</v>
      </c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30"/>
      <c r="AD105" s="31"/>
    </row>
    <row r="106" ht="40.5" spans="1:30">
      <c r="A106" s="9">
        <v>103</v>
      </c>
      <c r="B106" s="10" t="s">
        <v>32</v>
      </c>
      <c r="C106" s="10" t="s">
        <v>33</v>
      </c>
      <c r="D106" s="11" t="s">
        <v>34</v>
      </c>
      <c r="E106" s="10" t="s">
        <v>226</v>
      </c>
      <c r="F106" s="10" t="s">
        <v>57</v>
      </c>
      <c r="G106" s="9">
        <v>1</v>
      </c>
      <c r="H106" s="11" t="s">
        <v>37</v>
      </c>
      <c r="I106" s="11" t="s">
        <v>38</v>
      </c>
      <c r="J106" s="9">
        <f>VLOOKUP(E106,[3]顺达!$E:$J,6,FALSE)</f>
        <v>24</v>
      </c>
      <c r="K106" s="9" t="str">
        <f>VLOOKUP(E106,[1]Sheet1!$B$1:$C$65536,2,FALSE)</f>
        <v>164707</v>
      </c>
      <c r="L106" s="9" t="str">
        <f>VLOOKUP(E106,[1]Sheet1!$B$1:$D$65536,3,FALSE)</f>
        <v>263150</v>
      </c>
      <c r="M106" s="9">
        <f t="shared" si="8"/>
        <v>98443</v>
      </c>
      <c r="N106" s="13">
        <f>VLOOKUP(E106,[2]Sheet1!$F$1:$O$65536,10,FALSE)</f>
        <v>95523</v>
      </c>
      <c r="O106" s="14">
        <v>98443</v>
      </c>
      <c r="P106" s="15">
        <v>2920</v>
      </c>
      <c r="Q106" s="17">
        <f t="shared" si="6"/>
        <v>1</v>
      </c>
      <c r="R106" s="18">
        <f t="shared" si="9"/>
        <v>269.706849315068</v>
      </c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30"/>
      <c r="AD106" s="31"/>
    </row>
    <row r="107" ht="40.5" spans="1:30">
      <c r="A107" s="9">
        <v>104</v>
      </c>
      <c r="B107" s="10" t="s">
        <v>32</v>
      </c>
      <c r="C107" s="10" t="s">
        <v>33</v>
      </c>
      <c r="D107" s="11" t="s">
        <v>34</v>
      </c>
      <c r="E107" s="10" t="s">
        <v>227</v>
      </c>
      <c r="F107" s="10" t="s">
        <v>57</v>
      </c>
      <c r="G107" s="9">
        <v>1</v>
      </c>
      <c r="H107" s="11" t="s">
        <v>37</v>
      </c>
      <c r="I107" s="11" t="s">
        <v>38</v>
      </c>
      <c r="J107" s="9">
        <f>VLOOKUP(E107,[3]顺达!$E:$J,6,FALSE)</f>
        <v>24</v>
      </c>
      <c r="K107" s="9" t="str">
        <f>VLOOKUP(E107,[1]Sheet1!$B$1:$C$65536,2,FALSE)</f>
        <v>165077</v>
      </c>
      <c r="L107" s="9" t="str">
        <f>VLOOKUP(E107,[1]Sheet1!$B$1:$D$65536,3,FALSE)</f>
        <v>263543</v>
      </c>
      <c r="M107" s="9">
        <f t="shared" si="8"/>
        <v>98466</v>
      </c>
      <c r="N107" s="13">
        <f>VLOOKUP(E107,[2]Sheet1!$F$1:$O$65536,10,FALSE)</f>
        <v>95546</v>
      </c>
      <c r="O107" s="14">
        <v>98466</v>
      </c>
      <c r="P107" s="15">
        <v>2920</v>
      </c>
      <c r="Q107" s="17">
        <f t="shared" si="6"/>
        <v>1</v>
      </c>
      <c r="R107" s="18">
        <f t="shared" si="9"/>
        <v>269.769863013699</v>
      </c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30"/>
      <c r="AD107" s="31"/>
    </row>
    <row r="108" ht="40.5" spans="1:30">
      <c r="A108" s="9">
        <v>105</v>
      </c>
      <c r="B108" s="10" t="s">
        <v>32</v>
      </c>
      <c r="C108" s="10" t="s">
        <v>33</v>
      </c>
      <c r="D108" s="11" t="s">
        <v>34</v>
      </c>
      <c r="E108" s="10" t="s">
        <v>228</v>
      </c>
      <c r="F108" s="10" t="s">
        <v>57</v>
      </c>
      <c r="G108" s="9">
        <v>1</v>
      </c>
      <c r="H108" s="11" t="s">
        <v>37</v>
      </c>
      <c r="I108" s="11" t="s">
        <v>38</v>
      </c>
      <c r="J108" s="9">
        <f>VLOOKUP(E108,[3]顺达!$E:$J,6,FALSE)</f>
        <v>24</v>
      </c>
      <c r="K108" s="9" t="str">
        <f>VLOOKUP(E108,[1]Sheet1!$B$1:$C$65536,2,FALSE)</f>
        <v>164488</v>
      </c>
      <c r="L108" s="9" t="str">
        <f>VLOOKUP(E108,[1]Sheet1!$B$1:$D$65536,3,FALSE)</f>
        <v>262581</v>
      </c>
      <c r="M108" s="9">
        <f t="shared" si="8"/>
        <v>98093</v>
      </c>
      <c r="N108" s="13">
        <f>VLOOKUP(E108,[2]Sheet1!$F$1:$O$65536,10,FALSE)</f>
        <v>95173</v>
      </c>
      <c r="O108" s="14">
        <v>98093</v>
      </c>
      <c r="P108" s="15">
        <v>2920</v>
      </c>
      <c r="Q108" s="17">
        <f t="shared" si="6"/>
        <v>1</v>
      </c>
      <c r="R108" s="18">
        <f t="shared" si="9"/>
        <v>268.747945205479</v>
      </c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30"/>
      <c r="AD108" s="31"/>
    </row>
    <row r="109" ht="207" customHeight="1" spans="1:30">
      <c r="A109" s="9">
        <v>106</v>
      </c>
      <c r="B109" s="10" t="s">
        <v>32</v>
      </c>
      <c r="C109" s="10" t="s">
        <v>33</v>
      </c>
      <c r="D109" s="11" t="s">
        <v>34</v>
      </c>
      <c r="E109" s="10" t="s">
        <v>229</v>
      </c>
      <c r="F109" s="10" t="s">
        <v>36</v>
      </c>
      <c r="G109" s="9">
        <v>1</v>
      </c>
      <c r="H109" s="11" t="s">
        <v>76</v>
      </c>
      <c r="I109" s="11" t="s">
        <v>60</v>
      </c>
      <c r="J109" s="9">
        <f>VLOOKUP(E109,[3]顺达!$E:$J,6,FALSE)</f>
        <v>45</v>
      </c>
      <c r="K109" s="9" t="str">
        <f>VLOOKUP(E109,[1]Sheet1!$B$1:$C$65536,2,FALSE)</f>
        <v>644476</v>
      </c>
      <c r="L109" s="9" t="str">
        <f>VLOOKUP(E109,[1]Sheet1!$B$1:$D$65536,3,FALSE)</f>
        <v>717309</v>
      </c>
      <c r="M109" s="9">
        <f t="shared" si="8"/>
        <v>72833</v>
      </c>
      <c r="N109" s="13">
        <f>VLOOKUP(E109,[2]Sheet1!$F$1:$O$65536,10,FALSE)</f>
        <v>69913</v>
      </c>
      <c r="O109" s="14">
        <v>72833</v>
      </c>
      <c r="P109" s="15">
        <v>2920</v>
      </c>
      <c r="Q109" s="17">
        <f t="shared" si="6"/>
        <v>1</v>
      </c>
      <c r="R109" s="18">
        <f t="shared" si="9"/>
        <v>199.542465753425</v>
      </c>
      <c r="S109" s="19">
        <v>11</v>
      </c>
      <c r="T109" s="19"/>
      <c r="U109" s="19"/>
      <c r="V109" s="19"/>
      <c r="W109" s="19"/>
      <c r="X109" s="19"/>
      <c r="Y109" s="19"/>
      <c r="Z109" s="19"/>
      <c r="AA109" s="19"/>
      <c r="AB109" s="19"/>
      <c r="AC109" s="24" t="s">
        <v>43</v>
      </c>
      <c r="AD109" s="29" t="s">
        <v>230</v>
      </c>
    </row>
    <row r="110" ht="40.5" spans="1:30">
      <c r="A110" s="9">
        <v>107</v>
      </c>
      <c r="B110" s="10" t="s">
        <v>32</v>
      </c>
      <c r="C110" s="10" t="s">
        <v>33</v>
      </c>
      <c r="D110" s="11" t="s">
        <v>34</v>
      </c>
      <c r="E110" s="10" t="s">
        <v>231</v>
      </c>
      <c r="F110" s="10" t="s">
        <v>40</v>
      </c>
      <c r="G110" s="9">
        <v>1</v>
      </c>
      <c r="H110" s="11" t="s">
        <v>194</v>
      </c>
      <c r="I110" s="11" t="s">
        <v>38</v>
      </c>
      <c r="J110" s="9">
        <f>VLOOKUP(E110,[3]顺达!$E:$J,6,FALSE)</f>
        <v>25</v>
      </c>
      <c r="K110" s="9" t="str">
        <f>VLOOKUP(E110,[1]Sheet1!$B$1:$C$65536,2,FALSE)</f>
        <v>335175</v>
      </c>
      <c r="L110" s="9" t="str">
        <f>VLOOKUP(E110,[1]Sheet1!$B$1:$D$65536,3,FALSE)</f>
        <v>439325</v>
      </c>
      <c r="M110" s="9">
        <f t="shared" si="8"/>
        <v>104150</v>
      </c>
      <c r="N110" s="13">
        <f>VLOOKUP(E110,[2]Sheet1!$F$1:$O$65536,10,FALSE)</f>
        <v>101230</v>
      </c>
      <c r="O110" s="14">
        <v>104150</v>
      </c>
      <c r="P110" s="15">
        <v>2920</v>
      </c>
      <c r="Q110" s="17">
        <f t="shared" si="6"/>
        <v>1</v>
      </c>
      <c r="R110" s="18">
        <f t="shared" si="9"/>
        <v>285.342465753425</v>
      </c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30"/>
      <c r="AD110" s="31"/>
    </row>
    <row r="111" ht="40.5" spans="1:30">
      <c r="A111" s="9">
        <v>108</v>
      </c>
      <c r="B111" s="10" t="s">
        <v>32</v>
      </c>
      <c r="C111" s="10" t="s">
        <v>33</v>
      </c>
      <c r="D111" s="11" t="s">
        <v>34</v>
      </c>
      <c r="E111" s="10" t="s">
        <v>232</v>
      </c>
      <c r="F111" s="10" t="s">
        <v>36</v>
      </c>
      <c r="G111" s="9">
        <v>1</v>
      </c>
      <c r="H111" s="11" t="s">
        <v>135</v>
      </c>
      <c r="I111" s="11" t="s">
        <v>38</v>
      </c>
      <c r="J111" s="9">
        <f>VLOOKUP(E111,[3]顺达!$E:$J,6,FALSE)</f>
        <v>25</v>
      </c>
      <c r="K111" s="9" t="str">
        <f>VLOOKUP(E111,[1]Sheet1!$B$1:$C$65536,2,FALSE)</f>
        <v>400929</v>
      </c>
      <c r="L111" s="9" t="str">
        <f>VLOOKUP(E111,[1]Sheet1!$B$1:$D$65536,3,FALSE)</f>
        <v>503555</v>
      </c>
      <c r="M111" s="9">
        <f t="shared" si="8"/>
        <v>102626</v>
      </c>
      <c r="N111" s="13">
        <f>VLOOKUP(E111,[2]Sheet1!$F$1:$O$65536,10,FALSE)</f>
        <v>99706</v>
      </c>
      <c r="O111" s="14">
        <v>102626</v>
      </c>
      <c r="P111" s="15">
        <v>2920</v>
      </c>
      <c r="Q111" s="17">
        <f t="shared" si="6"/>
        <v>1</v>
      </c>
      <c r="R111" s="18">
        <f t="shared" si="9"/>
        <v>281.167123287671</v>
      </c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30"/>
      <c r="AD111" s="31"/>
    </row>
    <row r="112" ht="40.5" spans="1:30">
      <c r="A112" s="9">
        <v>109</v>
      </c>
      <c r="B112" s="10" t="s">
        <v>32</v>
      </c>
      <c r="C112" s="10" t="s">
        <v>33</v>
      </c>
      <c r="D112" s="11" t="s">
        <v>34</v>
      </c>
      <c r="E112" s="10" t="s">
        <v>233</v>
      </c>
      <c r="F112" s="10" t="s">
        <v>36</v>
      </c>
      <c r="G112" s="9">
        <v>1</v>
      </c>
      <c r="H112" s="11" t="s">
        <v>174</v>
      </c>
      <c r="I112" s="11" t="s">
        <v>60</v>
      </c>
      <c r="J112" s="9">
        <f>VLOOKUP(E112,[3]顺达!$E:$J,6,FALSE)</f>
        <v>26</v>
      </c>
      <c r="K112" s="9" t="str">
        <f>VLOOKUP(E112,[1]Sheet1!$B$1:$C$65536,2,FALSE)</f>
        <v>394695</v>
      </c>
      <c r="L112" s="9" t="str">
        <f>VLOOKUP(E112,[1]Sheet1!$B$1:$D$65536,3,FALSE)</f>
        <v>490516</v>
      </c>
      <c r="M112" s="9">
        <f t="shared" si="8"/>
        <v>95821</v>
      </c>
      <c r="N112" s="13">
        <f>VLOOKUP(E112,[2]Sheet1!$F$1:$O$65536,10,FALSE)</f>
        <v>92901</v>
      </c>
      <c r="O112" s="14">
        <v>95821</v>
      </c>
      <c r="P112" s="15">
        <v>2920</v>
      </c>
      <c r="Q112" s="17">
        <f t="shared" si="6"/>
        <v>1</v>
      </c>
      <c r="R112" s="18">
        <f t="shared" si="9"/>
        <v>262.523287671233</v>
      </c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30"/>
      <c r="AD112" s="31"/>
    </row>
    <row r="113" ht="40.5" spans="1:30">
      <c r="A113" s="9">
        <v>110</v>
      </c>
      <c r="B113" s="10" t="s">
        <v>32</v>
      </c>
      <c r="C113" s="10" t="s">
        <v>33</v>
      </c>
      <c r="D113" s="11" t="s">
        <v>34</v>
      </c>
      <c r="E113" s="10" t="s">
        <v>234</v>
      </c>
      <c r="F113" s="10" t="s">
        <v>97</v>
      </c>
      <c r="G113" s="9">
        <v>1</v>
      </c>
      <c r="H113" s="11" t="s">
        <v>68</v>
      </c>
      <c r="I113" s="11" t="s">
        <v>69</v>
      </c>
      <c r="J113" s="9">
        <f>VLOOKUP(E113,[3]顺达!$E:$J,6,FALSE)</f>
        <v>45</v>
      </c>
      <c r="K113" s="9" t="str">
        <f>VLOOKUP(E113,[1]Sheet1!$B$1:$C$65536,2,FALSE)</f>
        <v>234181</v>
      </c>
      <c r="L113" s="9" t="str">
        <f>VLOOKUP(E113,[1]Sheet1!$B$1:$D$65536,3,FALSE)</f>
        <v>301556</v>
      </c>
      <c r="M113" s="9">
        <f t="shared" si="8"/>
        <v>67375</v>
      </c>
      <c r="N113" s="13">
        <f>VLOOKUP(E113,[2]Sheet1!$F$1:$O$65536,10,FALSE)</f>
        <v>64455</v>
      </c>
      <c r="O113" s="14">
        <v>67375</v>
      </c>
      <c r="P113" s="15">
        <v>2920</v>
      </c>
      <c r="Q113" s="17">
        <f t="shared" si="6"/>
        <v>1</v>
      </c>
      <c r="R113" s="18">
        <f t="shared" si="9"/>
        <v>184.58904109589</v>
      </c>
      <c r="S113" s="19">
        <v>21</v>
      </c>
      <c r="T113" s="19"/>
      <c r="U113" s="19"/>
      <c r="V113" s="19"/>
      <c r="W113" s="19"/>
      <c r="X113" s="19"/>
      <c r="Y113" s="19"/>
      <c r="Z113" s="19"/>
      <c r="AA113" s="19"/>
      <c r="AB113" s="19"/>
      <c r="AC113" s="24" t="s">
        <v>43</v>
      </c>
      <c r="AD113" s="29" t="s">
        <v>128</v>
      </c>
    </row>
    <row r="114" ht="40.5" spans="1:30">
      <c r="A114" s="9">
        <v>111</v>
      </c>
      <c r="B114" s="10" t="s">
        <v>32</v>
      </c>
      <c r="C114" s="10" t="s">
        <v>33</v>
      </c>
      <c r="D114" s="11" t="s">
        <v>34</v>
      </c>
      <c r="E114" s="10" t="s">
        <v>235</v>
      </c>
      <c r="F114" s="10" t="s">
        <v>236</v>
      </c>
      <c r="G114" s="9">
        <v>1</v>
      </c>
      <c r="H114" s="11" t="s">
        <v>174</v>
      </c>
      <c r="I114" s="11" t="s">
        <v>60</v>
      </c>
      <c r="J114" s="9">
        <f>VLOOKUP(E114,[3]顺达!$E:$J,6,FALSE)</f>
        <v>30</v>
      </c>
      <c r="K114" s="9" t="str">
        <f>VLOOKUP(E114,[1]Sheet1!$B$1:$C$65536,2,FALSE)</f>
        <v>391556</v>
      </c>
      <c r="L114" s="9" t="str">
        <f>VLOOKUP(E114,[1]Sheet1!$B$1:$D$65536,3,FALSE)</f>
        <v>459522</v>
      </c>
      <c r="M114" s="9">
        <f t="shared" si="8"/>
        <v>67966</v>
      </c>
      <c r="N114" s="13">
        <f>VLOOKUP(E114,[2]Sheet1!$F$1:$O$65536,10,FALSE)</f>
        <v>65046</v>
      </c>
      <c r="O114" s="14">
        <v>67966</v>
      </c>
      <c r="P114" s="15">
        <v>2920</v>
      </c>
      <c r="Q114" s="17">
        <f t="shared" si="6"/>
        <v>1</v>
      </c>
      <c r="R114" s="18">
        <f t="shared" si="9"/>
        <v>186.208219178082</v>
      </c>
      <c r="S114" s="19">
        <v>42</v>
      </c>
      <c r="T114" s="19"/>
      <c r="U114" s="19"/>
      <c r="V114" s="19"/>
      <c r="W114" s="19"/>
      <c r="X114" s="19"/>
      <c r="Y114" s="19"/>
      <c r="Z114" s="19"/>
      <c r="AA114" s="19"/>
      <c r="AB114" s="19"/>
      <c r="AC114" s="24" t="s">
        <v>43</v>
      </c>
      <c r="AD114" s="29" t="s">
        <v>237</v>
      </c>
    </row>
    <row r="115" ht="40.5" spans="1:30">
      <c r="A115" s="9">
        <v>112</v>
      </c>
      <c r="B115" s="10" t="s">
        <v>32</v>
      </c>
      <c r="C115" s="10" t="s">
        <v>33</v>
      </c>
      <c r="D115" s="11" t="s">
        <v>34</v>
      </c>
      <c r="E115" s="10" t="s">
        <v>238</v>
      </c>
      <c r="F115" s="10" t="s">
        <v>57</v>
      </c>
      <c r="G115" s="9">
        <v>1</v>
      </c>
      <c r="H115" s="11" t="s">
        <v>37</v>
      </c>
      <c r="I115" s="11" t="s">
        <v>38</v>
      </c>
      <c r="J115" s="9">
        <f>VLOOKUP(E115,[3]顺达!$E:$J,6,FALSE)</f>
        <v>24</v>
      </c>
      <c r="K115" s="9" t="str">
        <f>VLOOKUP(E115,[1]Sheet1!$B$1:$C$65536,2,FALSE)</f>
        <v>165052</v>
      </c>
      <c r="L115" s="9" t="str">
        <f>VLOOKUP(E115,[1]Sheet1!$B$1:$D$65536,3,FALSE)</f>
        <v>261453</v>
      </c>
      <c r="M115" s="9">
        <f t="shared" si="8"/>
        <v>96401</v>
      </c>
      <c r="N115" s="13">
        <f>VLOOKUP(E115,[2]Sheet1!$F$1:$O$65536,10,FALSE)</f>
        <v>93481</v>
      </c>
      <c r="O115" s="14">
        <v>96401</v>
      </c>
      <c r="P115" s="15">
        <v>2920</v>
      </c>
      <c r="Q115" s="17">
        <f t="shared" si="6"/>
        <v>1</v>
      </c>
      <c r="R115" s="18">
        <f t="shared" si="9"/>
        <v>264.112328767123</v>
      </c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30"/>
      <c r="AD115" s="31"/>
    </row>
    <row r="116" ht="40.5" spans="1:30">
      <c r="A116" s="9">
        <v>113</v>
      </c>
      <c r="B116" s="10" t="s">
        <v>32</v>
      </c>
      <c r="C116" s="10" t="s">
        <v>33</v>
      </c>
      <c r="D116" s="11" t="s">
        <v>34</v>
      </c>
      <c r="E116" s="10" t="s">
        <v>239</v>
      </c>
      <c r="F116" s="10" t="s">
        <v>90</v>
      </c>
      <c r="G116" s="9">
        <v>1</v>
      </c>
      <c r="H116" s="11" t="s">
        <v>68</v>
      </c>
      <c r="I116" s="11" t="s">
        <v>69</v>
      </c>
      <c r="J116" s="9">
        <f>VLOOKUP(E116,[3]顺达!$E:$J,6,FALSE)</f>
        <v>45</v>
      </c>
      <c r="K116" s="9" t="str">
        <f>VLOOKUP(E116,[1]Sheet1!$B$1:$C$65536,2,FALSE)</f>
        <v>232902</v>
      </c>
      <c r="L116" s="9" t="str">
        <f>VLOOKUP(E116,[1]Sheet1!$B$1:$D$65536,3,FALSE)</f>
        <v>296411</v>
      </c>
      <c r="M116" s="9">
        <f t="shared" si="8"/>
        <v>63509</v>
      </c>
      <c r="N116" s="13">
        <f>VLOOKUP(E116,[2]Sheet1!$F$1:$O$65536,10,FALSE)</f>
        <v>60589</v>
      </c>
      <c r="O116" s="14">
        <v>63509</v>
      </c>
      <c r="P116" s="15">
        <v>2920</v>
      </c>
      <c r="Q116" s="17">
        <f t="shared" si="6"/>
        <v>1</v>
      </c>
      <c r="R116" s="18">
        <f t="shared" si="9"/>
        <v>173.997260273973</v>
      </c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30"/>
      <c r="AD116" s="31"/>
    </row>
    <row r="117" ht="94.5" spans="1:30">
      <c r="A117" s="9">
        <v>114</v>
      </c>
      <c r="B117" s="11" t="s">
        <v>32</v>
      </c>
      <c r="C117" s="11" t="s">
        <v>33</v>
      </c>
      <c r="D117" s="11" t="s">
        <v>240</v>
      </c>
      <c r="E117" s="11" t="s">
        <v>241</v>
      </c>
      <c r="F117" s="10" t="s">
        <v>85</v>
      </c>
      <c r="G117" s="28">
        <v>1</v>
      </c>
      <c r="H117" s="11" t="s">
        <v>242</v>
      </c>
      <c r="I117" s="11" t="s">
        <v>243</v>
      </c>
      <c r="J117" s="28">
        <f>VLOOKUP(E117,[4]Sheet1!$D:$G,4,FALSE)</f>
        <v>23</v>
      </c>
      <c r="K117" s="28">
        <v>292194</v>
      </c>
      <c r="L117" s="28">
        <v>374800</v>
      </c>
      <c r="M117" s="28">
        <f t="shared" si="8"/>
        <v>82606</v>
      </c>
      <c r="N117" s="13">
        <f>VLOOKUP(E117,[7]Sheet1!$F$1:$O$65536,10,FALSE)</f>
        <v>79846</v>
      </c>
      <c r="O117" s="14">
        <v>82606</v>
      </c>
      <c r="P117" s="15">
        <f>O117-N117</f>
        <v>2760</v>
      </c>
      <c r="Q117" s="17">
        <f t="shared" si="6"/>
        <v>1</v>
      </c>
      <c r="R117" s="18">
        <f t="shared" si="9"/>
        <v>226.317808219178</v>
      </c>
      <c r="S117" s="28">
        <v>6</v>
      </c>
      <c r="T117" s="28"/>
      <c r="U117" s="28"/>
      <c r="V117" s="28"/>
      <c r="W117" s="28"/>
      <c r="X117" s="28"/>
      <c r="Y117" s="28"/>
      <c r="Z117" s="28"/>
      <c r="AA117" s="28"/>
      <c r="AB117" s="28"/>
      <c r="AC117" s="24" t="s">
        <v>43</v>
      </c>
      <c r="AD117" s="25" t="s">
        <v>244</v>
      </c>
    </row>
    <row r="118" ht="40.5" spans="1:30">
      <c r="A118" s="9">
        <v>115</v>
      </c>
      <c r="B118" s="11" t="s">
        <v>32</v>
      </c>
      <c r="C118" s="11" t="s">
        <v>33</v>
      </c>
      <c r="D118" s="11" t="s">
        <v>240</v>
      </c>
      <c r="E118" s="11" t="s">
        <v>245</v>
      </c>
      <c r="F118" s="10" t="s">
        <v>57</v>
      </c>
      <c r="G118" s="28">
        <v>1</v>
      </c>
      <c r="H118" s="11" t="s">
        <v>246</v>
      </c>
      <c r="I118" s="11" t="s">
        <v>247</v>
      </c>
      <c r="J118" s="28">
        <f>VLOOKUP(E118,[4]Sheet1!$D:$G,4,FALSE)</f>
        <v>15</v>
      </c>
      <c r="K118" s="28">
        <v>296960</v>
      </c>
      <c r="L118" s="28">
        <v>381179</v>
      </c>
      <c r="M118" s="28">
        <f t="shared" ref="M118:M149" si="10">L118-K118</f>
        <v>84219</v>
      </c>
      <c r="N118" s="13">
        <f>VLOOKUP(E118,[7]Sheet1!$F$1:$O$65536,10,FALSE)</f>
        <v>81455.4</v>
      </c>
      <c r="O118" s="14">
        <v>84219</v>
      </c>
      <c r="P118" s="15">
        <f t="shared" ref="P118:P149" si="11">O118-N118</f>
        <v>2763.60000000001</v>
      </c>
      <c r="Q118" s="17">
        <f t="shared" si="6"/>
        <v>1</v>
      </c>
      <c r="R118" s="18">
        <f t="shared" si="9"/>
        <v>230.73698630137</v>
      </c>
      <c r="S118" s="28">
        <v>0</v>
      </c>
      <c r="T118" s="28"/>
      <c r="U118" s="28"/>
      <c r="V118" s="28"/>
      <c r="W118" s="28"/>
      <c r="X118" s="28"/>
      <c r="Y118" s="28"/>
      <c r="Z118" s="28"/>
      <c r="AA118" s="28"/>
      <c r="AB118" s="28"/>
      <c r="AC118" s="24" t="s">
        <v>248</v>
      </c>
      <c r="AD118" s="25"/>
    </row>
    <row r="119" ht="40.5" spans="1:30">
      <c r="A119" s="9">
        <v>116</v>
      </c>
      <c r="B119" s="11" t="s">
        <v>32</v>
      </c>
      <c r="C119" s="11" t="s">
        <v>33</v>
      </c>
      <c r="D119" s="11" t="s">
        <v>240</v>
      </c>
      <c r="E119" s="11" t="s">
        <v>249</v>
      </c>
      <c r="F119" s="10" t="s">
        <v>57</v>
      </c>
      <c r="G119" s="28">
        <v>1</v>
      </c>
      <c r="H119" s="11" t="s">
        <v>250</v>
      </c>
      <c r="I119" s="11" t="s">
        <v>251</v>
      </c>
      <c r="J119" s="28">
        <f>VLOOKUP(E119,[4]Sheet1!$D:$G,4,FALSE)</f>
        <v>18</v>
      </c>
      <c r="K119" s="28">
        <v>334776</v>
      </c>
      <c r="L119" s="28">
        <v>424637</v>
      </c>
      <c r="M119" s="28">
        <f t="shared" si="10"/>
        <v>89861</v>
      </c>
      <c r="N119" s="13">
        <f>VLOOKUP(E119,[7]Sheet1!$F$1:$O$65536,10,FALSE)</f>
        <v>88041</v>
      </c>
      <c r="O119" s="14">
        <v>89861</v>
      </c>
      <c r="P119" s="15">
        <f t="shared" si="11"/>
        <v>1820</v>
      </c>
      <c r="Q119" s="17">
        <f t="shared" si="6"/>
        <v>1</v>
      </c>
      <c r="R119" s="18">
        <f t="shared" si="9"/>
        <v>246.194520547945</v>
      </c>
      <c r="S119" s="28">
        <v>1</v>
      </c>
      <c r="T119" s="28"/>
      <c r="U119" s="28"/>
      <c r="V119" s="28"/>
      <c r="W119" s="28"/>
      <c r="X119" s="28"/>
      <c r="Y119" s="28"/>
      <c r="Z119" s="28"/>
      <c r="AA119" s="28"/>
      <c r="AB119" s="28"/>
      <c r="AC119" s="24" t="s">
        <v>43</v>
      </c>
      <c r="AD119" s="25" t="s">
        <v>77</v>
      </c>
    </row>
    <row r="120" ht="54" spans="1:30">
      <c r="A120" s="9">
        <v>117</v>
      </c>
      <c r="B120" s="11" t="s">
        <v>32</v>
      </c>
      <c r="C120" s="11" t="s">
        <v>33</v>
      </c>
      <c r="D120" s="11" t="s">
        <v>240</v>
      </c>
      <c r="E120" s="11" t="s">
        <v>252</v>
      </c>
      <c r="F120" s="10" t="s">
        <v>57</v>
      </c>
      <c r="G120" s="28">
        <v>1</v>
      </c>
      <c r="H120" s="11" t="s">
        <v>253</v>
      </c>
      <c r="I120" s="11" t="s">
        <v>254</v>
      </c>
      <c r="J120" s="28">
        <f>VLOOKUP(E120,[4]Sheet1!$D:$G,4,FALSE)</f>
        <v>10.3</v>
      </c>
      <c r="K120" s="28">
        <v>292023</v>
      </c>
      <c r="L120" s="28">
        <v>381058</v>
      </c>
      <c r="M120" s="28">
        <f t="shared" si="10"/>
        <v>89035</v>
      </c>
      <c r="N120" s="13">
        <f>VLOOKUP(E120,[7]Sheet1!$F$1:$O$65536,10,FALSE)</f>
        <v>87845</v>
      </c>
      <c r="O120" s="14">
        <v>89035</v>
      </c>
      <c r="P120" s="15">
        <f t="shared" si="11"/>
        <v>1190</v>
      </c>
      <c r="Q120" s="17">
        <f t="shared" si="6"/>
        <v>1</v>
      </c>
      <c r="R120" s="18">
        <f t="shared" si="9"/>
        <v>243.931506849315</v>
      </c>
      <c r="S120" s="28">
        <v>0</v>
      </c>
      <c r="T120" s="28"/>
      <c r="U120" s="28"/>
      <c r="V120" s="28"/>
      <c r="W120" s="28"/>
      <c r="X120" s="28"/>
      <c r="Y120" s="28"/>
      <c r="Z120" s="28"/>
      <c r="AA120" s="28"/>
      <c r="AB120" s="28"/>
      <c r="AC120" s="24" t="s">
        <v>248</v>
      </c>
      <c r="AD120" s="25"/>
    </row>
    <row r="121" ht="54" spans="1:30">
      <c r="A121" s="9">
        <v>118</v>
      </c>
      <c r="B121" s="11" t="s">
        <v>32</v>
      </c>
      <c r="C121" s="11" t="s">
        <v>33</v>
      </c>
      <c r="D121" s="11" t="s">
        <v>240</v>
      </c>
      <c r="E121" s="11" t="s">
        <v>255</v>
      </c>
      <c r="F121" s="10" t="s">
        <v>57</v>
      </c>
      <c r="G121" s="28">
        <v>1</v>
      </c>
      <c r="H121" s="11" t="s">
        <v>256</v>
      </c>
      <c r="I121" s="11" t="s">
        <v>254</v>
      </c>
      <c r="J121" s="28">
        <f>VLOOKUP(E121,[4]Sheet1!$D:$G,4,FALSE)</f>
        <v>11.5</v>
      </c>
      <c r="K121" s="28">
        <v>334614</v>
      </c>
      <c r="L121" s="28">
        <v>425658</v>
      </c>
      <c r="M121" s="28">
        <f t="shared" si="10"/>
        <v>91044</v>
      </c>
      <c r="N121" s="13">
        <f>VLOOKUP(E121,[7]Sheet1!$F$1:$O$65536,10,FALSE)</f>
        <v>88622.1</v>
      </c>
      <c r="O121" s="14">
        <v>91044</v>
      </c>
      <c r="P121" s="15">
        <f t="shared" si="11"/>
        <v>2421.89999999999</v>
      </c>
      <c r="Q121" s="17">
        <f t="shared" si="6"/>
        <v>1</v>
      </c>
      <c r="R121" s="18">
        <f t="shared" si="9"/>
        <v>249.435616438356</v>
      </c>
      <c r="S121" s="28">
        <v>0</v>
      </c>
      <c r="T121" s="28"/>
      <c r="U121" s="28"/>
      <c r="V121" s="28"/>
      <c r="W121" s="28"/>
      <c r="X121" s="28"/>
      <c r="Y121" s="28"/>
      <c r="Z121" s="28"/>
      <c r="AA121" s="28"/>
      <c r="AB121" s="28"/>
      <c r="AC121" s="24" t="s">
        <v>248</v>
      </c>
      <c r="AD121" s="25"/>
    </row>
    <row r="122" ht="40.5" spans="1:30">
      <c r="A122" s="9">
        <v>119</v>
      </c>
      <c r="B122" s="11" t="s">
        <v>32</v>
      </c>
      <c r="C122" s="11" t="s">
        <v>33</v>
      </c>
      <c r="D122" s="11" t="s">
        <v>240</v>
      </c>
      <c r="E122" s="11" t="s">
        <v>257</v>
      </c>
      <c r="F122" s="10" t="s">
        <v>57</v>
      </c>
      <c r="G122" s="28">
        <v>1</v>
      </c>
      <c r="H122" s="11" t="s">
        <v>246</v>
      </c>
      <c r="I122" s="11" t="s">
        <v>247</v>
      </c>
      <c r="J122" s="28">
        <f>VLOOKUP(E122,[4]Sheet1!$D:$G,4,FALSE)</f>
        <v>15</v>
      </c>
      <c r="K122" s="28">
        <v>297455</v>
      </c>
      <c r="L122" s="28">
        <v>387444</v>
      </c>
      <c r="M122" s="28">
        <f t="shared" si="10"/>
        <v>89989</v>
      </c>
      <c r="N122" s="13">
        <f>VLOOKUP(E122,[7]Sheet1!$F$1:$O$65536,10,FALSE)</f>
        <v>87049</v>
      </c>
      <c r="O122" s="14">
        <v>89989</v>
      </c>
      <c r="P122" s="15">
        <f t="shared" si="11"/>
        <v>2940</v>
      </c>
      <c r="Q122" s="17">
        <f t="shared" si="6"/>
        <v>1</v>
      </c>
      <c r="R122" s="18">
        <f t="shared" si="9"/>
        <v>246.545205479452</v>
      </c>
      <c r="S122" s="28">
        <v>0</v>
      </c>
      <c r="T122" s="28"/>
      <c r="U122" s="28"/>
      <c r="V122" s="28"/>
      <c r="W122" s="28"/>
      <c r="X122" s="28"/>
      <c r="Y122" s="28"/>
      <c r="Z122" s="28"/>
      <c r="AA122" s="28"/>
      <c r="AB122" s="28"/>
      <c r="AC122" s="24" t="s">
        <v>258</v>
      </c>
      <c r="AD122" s="32" t="s">
        <v>259</v>
      </c>
    </row>
    <row r="123" ht="54" spans="1:30">
      <c r="A123" s="9">
        <v>120</v>
      </c>
      <c r="B123" s="11" t="s">
        <v>32</v>
      </c>
      <c r="C123" s="11" t="s">
        <v>33</v>
      </c>
      <c r="D123" s="11" t="s">
        <v>240</v>
      </c>
      <c r="E123" s="11" t="s">
        <v>260</v>
      </c>
      <c r="F123" s="10" t="s">
        <v>57</v>
      </c>
      <c r="G123" s="28">
        <v>1</v>
      </c>
      <c r="H123" s="11" t="s">
        <v>256</v>
      </c>
      <c r="I123" s="11" t="s">
        <v>254</v>
      </c>
      <c r="J123" s="28">
        <f>VLOOKUP(E123,[4]Sheet1!$D:$G,4,FALSE)</f>
        <v>11.5</v>
      </c>
      <c r="K123" s="28">
        <v>302289</v>
      </c>
      <c r="L123" s="28">
        <v>392614</v>
      </c>
      <c r="M123" s="28">
        <f t="shared" si="10"/>
        <v>90325</v>
      </c>
      <c r="N123" s="13">
        <f>VLOOKUP(E123,[7]Sheet1!$F$1:$O$65536,10,FALSE)</f>
        <v>87916.9</v>
      </c>
      <c r="O123" s="14">
        <v>90325</v>
      </c>
      <c r="P123" s="15">
        <f t="shared" si="11"/>
        <v>2408.10000000001</v>
      </c>
      <c r="Q123" s="17">
        <f t="shared" si="6"/>
        <v>1</v>
      </c>
      <c r="R123" s="18">
        <f t="shared" si="9"/>
        <v>247.465753424658</v>
      </c>
      <c r="S123" s="28">
        <v>0</v>
      </c>
      <c r="T123" s="28"/>
      <c r="U123" s="28"/>
      <c r="V123" s="28"/>
      <c r="W123" s="28"/>
      <c r="X123" s="28"/>
      <c r="Y123" s="28"/>
      <c r="Z123" s="28"/>
      <c r="AA123" s="28"/>
      <c r="AB123" s="28"/>
      <c r="AC123" s="24" t="s">
        <v>248</v>
      </c>
      <c r="AD123" s="25"/>
    </row>
    <row r="124" ht="54" spans="1:30">
      <c r="A124" s="9">
        <v>121</v>
      </c>
      <c r="B124" s="11" t="s">
        <v>32</v>
      </c>
      <c r="C124" s="11" t="s">
        <v>33</v>
      </c>
      <c r="D124" s="11" t="s">
        <v>240</v>
      </c>
      <c r="E124" s="11" t="s">
        <v>261</v>
      </c>
      <c r="F124" s="10" t="s">
        <v>57</v>
      </c>
      <c r="G124" s="28">
        <v>1</v>
      </c>
      <c r="H124" s="11" t="s">
        <v>253</v>
      </c>
      <c r="I124" s="11" t="s">
        <v>254</v>
      </c>
      <c r="J124" s="28">
        <f>VLOOKUP(E124,[4]Sheet1!$D:$G,4,FALSE)</f>
        <v>10.3</v>
      </c>
      <c r="K124" s="28">
        <v>330007</v>
      </c>
      <c r="L124" s="28">
        <v>420755</v>
      </c>
      <c r="M124" s="28">
        <f t="shared" si="10"/>
        <v>90748</v>
      </c>
      <c r="N124" s="13">
        <f>VLOOKUP(E124,[7]Sheet1!$F$1:$O$65536,10,FALSE)</f>
        <v>88928</v>
      </c>
      <c r="O124" s="14">
        <v>90748</v>
      </c>
      <c r="P124" s="15">
        <f t="shared" si="11"/>
        <v>1820</v>
      </c>
      <c r="Q124" s="17">
        <f t="shared" si="6"/>
        <v>1</v>
      </c>
      <c r="R124" s="18">
        <f t="shared" si="9"/>
        <v>248.624657534247</v>
      </c>
      <c r="S124" s="28">
        <v>0</v>
      </c>
      <c r="T124" s="28"/>
      <c r="U124" s="28"/>
      <c r="V124" s="28"/>
      <c r="W124" s="28"/>
      <c r="X124" s="28"/>
      <c r="Y124" s="28"/>
      <c r="Z124" s="28"/>
      <c r="AA124" s="28"/>
      <c r="AB124" s="28"/>
      <c r="AC124" s="24" t="s">
        <v>248</v>
      </c>
      <c r="AD124" s="25"/>
    </row>
    <row r="125" ht="67.5" spans="1:30">
      <c r="A125" s="9">
        <v>122</v>
      </c>
      <c r="B125" s="11" t="s">
        <v>32</v>
      </c>
      <c r="C125" s="11" t="s">
        <v>33</v>
      </c>
      <c r="D125" s="11" t="s">
        <v>240</v>
      </c>
      <c r="E125" s="11" t="s">
        <v>262</v>
      </c>
      <c r="F125" s="10" t="s">
        <v>40</v>
      </c>
      <c r="G125" s="28">
        <v>1</v>
      </c>
      <c r="H125" s="11" t="s">
        <v>263</v>
      </c>
      <c r="I125" s="11" t="s">
        <v>264</v>
      </c>
      <c r="J125" s="28">
        <f>VLOOKUP(E125,[4]Sheet1!$D:$G,4,FALSE)</f>
        <v>25</v>
      </c>
      <c r="K125" s="28">
        <v>407279</v>
      </c>
      <c r="L125" s="28">
        <v>491990</v>
      </c>
      <c r="M125" s="28">
        <f t="shared" si="10"/>
        <v>84711</v>
      </c>
      <c r="N125" s="13">
        <f>VLOOKUP(E125,[7]Sheet1!$F$1:$O$65536,10,FALSE)</f>
        <v>81903</v>
      </c>
      <c r="O125" s="14">
        <v>84711</v>
      </c>
      <c r="P125" s="15">
        <f t="shared" si="11"/>
        <v>2808</v>
      </c>
      <c r="Q125" s="17">
        <f t="shared" si="6"/>
        <v>1</v>
      </c>
      <c r="R125" s="18">
        <f t="shared" si="9"/>
        <v>232.084931506849</v>
      </c>
      <c r="S125" s="28">
        <v>1</v>
      </c>
      <c r="T125" s="28"/>
      <c r="U125" s="28"/>
      <c r="V125" s="28"/>
      <c r="W125" s="28"/>
      <c r="X125" s="28"/>
      <c r="Y125" s="28"/>
      <c r="Z125" s="28"/>
      <c r="AA125" s="28"/>
      <c r="AB125" s="28"/>
      <c r="AC125" s="24" t="s">
        <v>43</v>
      </c>
      <c r="AD125" s="25" t="s">
        <v>77</v>
      </c>
    </row>
    <row r="126" ht="94.5" spans="1:30">
      <c r="A126" s="9">
        <v>123</v>
      </c>
      <c r="B126" s="11" t="s">
        <v>32</v>
      </c>
      <c r="C126" s="11" t="s">
        <v>33</v>
      </c>
      <c r="D126" s="11" t="s">
        <v>240</v>
      </c>
      <c r="E126" s="11" t="s">
        <v>265</v>
      </c>
      <c r="F126" s="10" t="s">
        <v>97</v>
      </c>
      <c r="G126" s="28">
        <v>1</v>
      </c>
      <c r="H126" s="11" t="s">
        <v>266</v>
      </c>
      <c r="I126" s="11" t="s">
        <v>243</v>
      </c>
      <c r="J126" s="28">
        <f>VLOOKUP(E126,[4]Sheet1!$D:$G,4,FALSE)</f>
        <v>19</v>
      </c>
      <c r="K126" s="28">
        <v>565762</v>
      </c>
      <c r="L126" s="28">
        <v>581580</v>
      </c>
      <c r="M126" s="28">
        <f t="shared" si="10"/>
        <v>15818</v>
      </c>
      <c r="N126" s="13">
        <f>VLOOKUP(E126,[7]Sheet1!$F$1:$O$65536,10,FALSE)</f>
        <v>15597</v>
      </c>
      <c r="O126" s="14">
        <v>15818</v>
      </c>
      <c r="P126" s="15">
        <f t="shared" si="11"/>
        <v>221</v>
      </c>
      <c r="Q126" s="17">
        <f t="shared" si="6"/>
        <v>1</v>
      </c>
      <c r="R126" s="18">
        <f t="shared" si="9"/>
        <v>43.3369863013699</v>
      </c>
      <c r="S126" s="28">
        <v>0</v>
      </c>
      <c r="T126" s="28"/>
      <c r="U126" s="28"/>
      <c r="V126" s="28"/>
      <c r="W126" s="28"/>
      <c r="X126" s="28"/>
      <c r="Y126" s="28"/>
      <c r="Z126" s="28"/>
      <c r="AA126" s="28"/>
      <c r="AB126" s="28"/>
      <c r="AC126" s="24" t="s">
        <v>248</v>
      </c>
      <c r="AD126" s="25"/>
    </row>
    <row r="127" ht="81" spans="1:30">
      <c r="A127" s="9">
        <v>124</v>
      </c>
      <c r="B127" s="11" t="s">
        <v>32</v>
      </c>
      <c r="C127" s="11" t="s">
        <v>33</v>
      </c>
      <c r="D127" s="11" t="s">
        <v>240</v>
      </c>
      <c r="E127" s="11" t="s">
        <v>267</v>
      </c>
      <c r="F127" s="10" t="s">
        <v>97</v>
      </c>
      <c r="G127" s="28">
        <v>1</v>
      </c>
      <c r="H127" s="11" t="s">
        <v>268</v>
      </c>
      <c r="I127" s="11" t="s">
        <v>269</v>
      </c>
      <c r="J127" s="28">
        <f>VLOOKUP(E127,[4]Sheet1!$D:$G,4,FALSE)</f>
        <v>13</v>
      </c>
      <c r="K127" s="28">
        <v>583328</v>
      </c>
      <c r="L127" s="28">
        <v>599380</v>
      </c>
      <c r="M127" s="28">
        <f t="shared" si="10"/>
        <v>16052</v>
      </c>
      <c r="N127" s="13">
        <f>VLOOKUP(E127,[7]Sheet1!$F$1:$O$65536,10,FALSE)</f>
        <v>15827.6</v>
      </c>
      <c r="O127" s="14">
        <v>16052</v>
      </c>
      <c r="P127" s="15">
        <f t="shared" si="11"/>
        <v>224.4</v>
      </c>
      <c r="Q127" s="17">
        <f t="shared" si="6"/>
        <v>1</v>
      </c>
      <c r="R127" s="18">
        <f t="shared" si="9"/>
        <v>43.9780821917808</v>
      </c>
      <c r="S127" s="28">
        <v>1</v>
      </c>
      <c r="T127" s="28"/>
      <c r="U127" s="28"/>
      <c r="V127" s="28"/>
      <c r="W127" s="28"/>
      <c r="X127" s="28"/>
      <c r="Y127" s="28"/>
      <c r="Z127" s="28"/>
      <c r="AA127" s="28"/>
      <c r="AB127" s="28"/>
      <c r="AC127" s="24" t="s">
        <v>43</v>
      </c>
      <c r="AD127" s="25" t="s">
        <v>77</v>
      </c>
    </row>
    <row r="128" ht="108" spans="1:30">
      <c r="A128" s="9">
        <v>125</v>
      </c>
      <c r="B128" s="11" t="s">
        <v>32</v>
      </c>
      <c r="C128" s="11" t="s">
        <v>33</v>
      </c>
      <c r="D128" s="11" t="s">
        <v>240</v>
      </c>
      <c r="E128" s="11" t="s">
        <v>270</v>
      </c>
      <c r="F128" s="10" t="s">
        <v>40</v>
      </c>
      <c r="G128" s="28">
        <v>1</v>
      </c>
      <c r="H128" s="11" t="s">
        <v>271</v>
      </c>
      <c r="I128" s="11" t="s">
        <v>272</v>
      </c>
      <c r="J128" s="28">
        <f>VLOOKUP(E128,[4]Sheet1!$D:$G,4,FALSE)</f>
        <v>34</v>
      </c>
      <c r="K128" s="28">
        <v>413091</v>
      </c>
      <c r="L128" s="28">
        <v>497799</v>
      </c>
      <c r="M128" s="28">
        <f t="shared" si="10"/>
        <v>84708</v>
      </c>
      <c r="N128" s="13">
        <f>VLOOKUP(E128,[7]Sheet1!$F$1:$O$65536,10,FALSE)</f>
        <v>81908</v>
      </c>
      <c r="O128" s="14">
        <v>84708</v>
      </c>
      <c r="P128" s="15">
        <f t="shared" si="11"/>
        <v>2800</v>
      </c>
      <c r="Q128" s="17">
        <f t="shared" si="6"/>
        <v>1</v>
      </c>
      <c r="R128" s="18">
        <f t="shared" si="9"/>
        <v>232.076712328767</v>
      </c>
      <c r="S128" s="28">
        <v>0</v>
      </c>
      <c r="T128" s="28"/>
      <c r="U128" s="28"/>
      <c r="V128" s="28"/>
      <c r="W128" s="28"/>
      <c r="X128" s="28"/>
      <c r="Y128" s="28"/>
      <c r="Z128" s="28"/>
      <c r="AA128" s="28"/>
      <c r="AB128" s="28"/>
      <c r="AC128" s="24" t="s">
        <v>248</v>
      </c>
      <c r="AD128" s="25"/>
    </row>
    <row r="129" ht="67.5" spans="1:30">
      <c r="A129" s="9">
        <v>126</v>
      </c>
      <c r="B129" s="11" t="s">
        <v>32</v>
      </c>
      <c r="C129" s="11" t="s">
        <v>33</v>
      </c>
      <c r="D129" s="11" t="s">
        <v>240</v>
      </c>
      <c r="E129" s="11" t="s">
        <v>273</v>
      </c>
      <c r="F129" s="10" t="s">
        <v>40</v>
      </c>
      <c r="G129" s="28">
        <v>1</v>
      </c>
      <c r="H129" s="11" t="s">
        <v>274</v>
      </c>
      <c r="I129" s="11" t="s">
        <v>264</v>
      </c>
      <c r="J129" s="28">
        <f>VLOOKUP(E129,[4]Sheet1!$D:$G,4,FALSE)</f>
        <v>25</v>
      </c>
      <c r="K129" s="28">
        <v>399844</v>
      </c>
      <c r="L129" s="28">
        <v>484024</v>
      </c>
      <c r="M129" s="28">
        <f t="shared" si="10"/>
        <v>84180</v>
      </c>
      <c r="N129" s="13">
        <f>VLOOKUP(E129,[7]Sheet1!$F$1:$O$65536,10,FALSE)</f>
        <v>81372</v>
      </c>
      <c r="O129" s="14">
        <v>84180</v>
      </c>
      <c r="P129" s="15">
        <f t="shared" si="11"/>
        <v>2808</v>
      </c>
      <c r="Q129" s="17">
        <f t="shared" si="6"/>
        <v>1</v>
      </c>
      <c r="R129" s="18">
        <f t="shared" si="9"/>
        <v>230.630136986301</v>
      </c>
      <c r="S129" s="28">
        <v>0</v>
      </c>
      <c r="T129" s="28"/>
      <c r="U129" s="28"/>
      <c r="V129" s="28"/>
      <c r="W129" s="28"/>
      <c r="X129" s="28"/>
      <c r="Y129" s="28"/>
      <c r="Z129" s="28"/>
      <c r="AA129" s="28"/>
      <c r="AB129" s="28"/>
      <c r="AC129" s="24" t="s">
        <v>248</v>
      </c>
      <c r="AD129" s="25"/>
    </row>
    <row r="130" ht="40.5" spans="1:30">
      <c r="A130" s="9">
        <v>127</v>
      </c>
      <c r="B130" s="11" t="s">
        <v>32</v>
      </c>
      <c r="C130" s="11" t="s">
        <v>33</v>
      </c>
      <c r="D130" s="11" t="s">
        <v>240</v>
      </c>
      <c r="E130" s="11" t="s">
        <v>275</v>
      </c>
      <c r="F130" s="10" t="s">
        <v>57</v>
      </c>
      <c r="G130" s="28">
        <v>1</v>
      </c>
      <c r="H130" s="11" t="s">
        <v>253</v>
      </c>
      <c r="I130" s="11" t="s">
        <v>276</v>
      </c>
      <c r="J130" s="28">
        <f>VLOOKUP(E130,[4]Sheet1!$D:$G,4,FALSE)</f>
        <v>10.3</v>
      </c>
      <c r="K130" s="28">
        <v>291561</v>
      </c>
      <c r="L130" s="28">
        <v>381329</v>
      </c>
      <c r="M130" s="28">
        <f t="shared" si="10"/>
        <v>89768</v>
      </c>
      <c r="N130" s="13">
        <f>VLOOKUP(E130,[7]Sheet1!$F$1:$O$65536,10,FALSE)</f>
        <v>88578</v>
      </c>
      <c r="O130" s="14">
        <v>89768</v>
      </c>
      <c r="P130" s="15">
        <f t="shared" si="11"/>
        <v>1190</v>
      </c>
      <c r="Q130" s="17">
        <f t="shared" si="6"/>
        <v>1</v>
      </c>
      <c r="R130" s="18">
        <f t="shared" si="9"/>
        <v>245.939726027397</v>
      </c>
      <c r="S130" s="28">
        <v>0</v>
      </c>
      <c r="T130" s="28"/>
      <c r="U130" s="28"/>
      <c r="V130" s="28"/>
      <c r="W130" s="28"/>
      <c r="X130" s="28"/>
      <c r="Y130" s="28"/>
      <c r="Z130" s="28"/>
      <c r="AA130" s="28"/>
      <c r="AB130" s="28"/>
      <c r="AC130" s="24" t="s">
        <v>248</v>
      </c>
      <c r="AD130" s="25"/>
    </row>
    <row r="131" ht="40.5" spans="1:30">
      <c r="A131" s="9">
        <v>128</v>
      </c>
      <c r="B131" s="11" t="s">
        <v>32</v>
      </c>
      <c r="C131" s="11" t="s">
        <v>33</v>
      </c>
      <c r="D131" s="11" t="s">
        <v>240</v>
      </c>
      <c r="E131" s="11" t="s">
        <v>277</v>
      </c>
      <c r="F131" s="10" t="s">
        <v>57</v>
      </c>
      <c r="G131" s="28">
        <v>1</v>
      </c>
      <c r="H131" s="11" t="s">
        <v>250</v>
      </c>
      <c r="I131" s="11" t="s">
        <v>251</v>
      </c>
      <c r="J131" s="28">
        <f>VLOOKUP(E131,[4]Sheet1!$D:$G,4,FALSE)</f>
        <v>18</v>
      </c>
      <c r="K131" s="28">
        <v>328993</v>
      </c>
      <c r="L131" s="28">
        <v>420052</v>
      </c>
      <c r="M131" s="28">
        <f t="shared" si="10"/>
        <v>91059</v>
      </c>
      <c r="N131" s="13">
        <f>VLOOKUP(E131,[7]Sheet1!$F$1:$O$65536,10,FALSE)</f>
        <v>89233.8</v>
      </c>
      <c r="O131" s="14">
        <v>91059</v>
      </c>
      <c r="P131" s="15">
        <f t="shared" si="11"/>
        <v>1825.2</v>
      </c>
      <c r="Q131" s="17">
        <f t="shared" si="6"/>
        <v>1</v>
      </c>
      <c r="R131" s="18">
        <f t="shared" si="9"/>
        <v>249.476712328767</v>
      </c>
      <c r="S131" s="28">
        <v>0</v>
      </c>
      <c r="T131" s="28"/>
      <c r="U131" s="28"/>
      <c r="V131" s="28"/>
      <c r="W131" s="28"/>
      <c r="X131" s="28"/>
      <c r="Y131" s="28"/>
      <c r="Z131" s="28"/>
      <c r="AA131" s="28"/>
      <c r="AB131" s="28"/>
      <c r="AC131" s="24" t="s">
        <v>248</v>
      </c>
      <c r="AD131" s="25"/>
    </row>
    <row r="132" ht="40.5" spans="1:30">
      <c r="A132" s="9">
        <v>129</v>
      </c>
      <c r="B132" s="11" t="s">
        <v>32</v>
      </c>
      <c r="C132" s="11" t="s">
        <v>33</v>
      </c>
      <c r="D132" s="11" t="s">
        <v>240</v>
      </c>
      <c r="E132" s="11" t="s">
        <v>278</v>
      </c>
      <c r="F132" s="10" t="s">
        <v>57</v>
      </c>
      <c r="G132" s="28">
        <v>1</v>
      </c>
      <c r="H132" s="11" t="s">
        <v>279</v>
      </c>
      <c r="I132" s="11" t="s">
        <v>280</v>
      </c>
      <c r="J132" s="28">
        <f>VLOOKUP(E132,[4]Sheet1!$D:$G,4,FALSE)</f>
        <v>12</v>
      </c>
      <c r="K132" s="28">
        <v>698155</v>
      </c>
      <c r="L132" s="28">
        <v>713039</v>
      </c>
      <c r="M132" s="28">
        <f t="shared" si="10"/>
        <v>14884</v>
      </c>
      <c r="N132" s="13">
        <f>VLOOKUP(E132,[7]Sheet1!$F$1:$O$65536,10,FALSE)</f>
        <v>14663</v>
      </c>
      <c r="O132" s="14">
        <v>14884</v>
      </c>
      <c r="P132" s="15">
        <f t="shared" si="11"/>
        <v>221</v>
      </c>
      <c r="Q132" s="17">
        <f t="shared" si="6"/>
        <v>1</v>
      </c>
      <c r="R132" s="18">
        <f t="shared" si="9"/>
        <v>40.7780821917808</v>
      </c>
      <c r="S132" s="28">
        <v>0</v>
      </c>
      <c r="T132" s="28"/>
      <c r="U132" s="28"/>
      <c r="V132" s="28"/>
      <c r="W132" s="28"/>
      <c r="X132" s="28"/>
      <c r="Y132" s="28"/>
      <c r="Z132" s="28"/>
      <c r="AA132" s="28"/>
      <c r="AB132" s="28"/>
      <c r="AC132" s="24" t="s">
        <v>248</v>
      </c>
      <c r="AD132" s="25"/>
    </row>
    <row r="133" ht="40.5" spans="1:30">
      <c r="A133" s="9">
        <v>130</v>
      </c>
      <c r="B133" s="11" t="s">
        <v>32</v>
      </c>
      <c r="C133" s="11" t="s">
        <v>33</v>
      </c>
      <c r="D133" s="11" t="s">
        <v>240</v>
      </c>
      <c r="E133" s="11" t="s">
        <v>281</v>
      </c>
      <c r="F133" s="10" t="s">
        <v>57</v>
      </c>
      <c r="G133" s="28">
        <v>1</v>
      </c>
      <c r="H133" s="11" t="s">
        <v>253</v>
      </c>
      <c r="I133" s="11" t="s">
        <v>276</v>
      </c>
      <c r="J133" s="28">
        <f>VLOOKUP(E133,[4]Sheet1!$D:$G,4,FALSE)</f>
        <v>10.3</v>
      </c>
      <c r="K133" s="28">
        <v>291339</v>
      </c>
      <c r="L133" s="28">
        <v>379639</v>
      </c>
      <c r="M133" s="28">
        <f t="shared" si="10"/>
        <v>88300</v>
      </c>
      <c r="N133" s="13">
        <f>VLOOKUP(E133,[7]Sheet1!$F$1:$O$65536,10,FALSE)</f>
        <v>87110</v>
      </c>
      <c r="O133" s="14">
        <v>88300</v>
      </c>
      <c r="P133" s="15">
        <f t="shared" si="11"/>
        <v>1190</v>
      </c>
      <c r="Q133" s="17">
        <f t="shared" ref="Q133:Q196" si="12">O133/M133</f>
        <v>1</v>
      </c>
      <c r="R133" s="18">
        <f t="shared" si="9"/>
        <v>241.917808219178</v>
      </c>
      <c r="S133" s="28">
        <v>0</v>
      </c>
      <c r="T133" s="28"/>
      <c r="U133" s="28"/>
      <c r="V133" s="28"/>
      <c r="W133" s="28"/>
      <c r="X133" s="28"/>
      <c r="Y133" s="28"/>
      <c r="Z133" s="28"/>
      <c r="AA133" s="28"/>
      <c r="AB133" s="28"/>
      <c r="AC133" s="24" t="s">
        <v>258</v>
      </c>
      <c r="AD133" s="25" t="s">
        <v>282</v>
      </c>
    </row>
    <row r="134" ht="108" spans="1:30">
      <c r="A134" s="9">
        <v>131</v>
      </c>
      <c r="B134" s="11" t="s">
        <v>32</v>
      </c>
      <c r="C134" s="11" t="s">
        <v>33</v>
      </c>
      <c r="D134" s="11" t="s">
        <v>240</v>
      </c>
      <c r="E134" s="11" t="s">
        <v>283</v>
      </c>
      <c r="F134" s="10" t="s">
        <v>40</v>
      </c>
      <c r="G134" s="28">
        <v>1</v>
      </c>
      <c r="H134" s="11" t="s">
        <v>284</v>
      </c>
      <c r="I134" s="11" t="s">
        <v>285</v>
      </c>
      <c r="J134" s="28">
        <f>VLOOKUP(E134,[4]Sheet1!$D:$G,4,FALSE)</f>
        <v>34</v>
      </c>
      <c r="K134" s="28">
        <v>373676</v>
      </c>
      <c r="L134" s="28">
        <v>457712</v>
      </c>
      <c r="M134" s="28">
        <f t="shared" si="10"/>
        <v>84036</v>
      </c>
      <c r="N134" s="13">
        <f>VLOOKUP(E134,[7]Sheet1!$F$1:$O$65536,10,FALSE)</f>
        <v>81236</v>
      </c>
      <c r="O134" s="14">
        <v>84036</v>
      </c>
      <c r="P134" s="15">
        <f t="shared" si="11"/>
        <v>2800</v>
      </c>
      <c r="Q134" s="17">
        <f t="shared" si="12"/>
        <v>1</v>
      </c>
      <c r="R134" s="18">
        <f t="shared" si="9"/>
        <v>230.235616438356</v>
      </c>
      <c r="S134" s="28">
        <v>0</v>
      </c>
      <c r="T134" s="28"/>
      <c r="U134" s="28"/>
      <c r="V134" s="28"/>
      <c r="W134" s="28"/>
      <c r="X134" s="28"/>
      <c r="Y134" s="28"/>
      <c r="Z134" s="28"/>
      <c r="AA134" s="28"/>
      <c r="AB134" s="28"/>
      <c r="AC134" s="24" t="s">
        <v>248</v>
      </c>
      <c r="AD134" s="25"/>
    </row>
    <row r="135" ht="54" spans="1:30">
      <c r="A135" s="9">
        <v>132</v>
      </c>
      <c r="B135" s="11" t="s">
        <v>32</v>
      </c>
      <c r="C135" s="11" t="s">
        <v>33</v>
      </c>
      <c r="D135" s="11" t="s">
        <v>240</v>
      </c>
      <c r="E135" s="11" t="s">
        <v>286</v>
      </c>
      <c r="F135" s="10" t="s">
        <v>57</v>
      </c>
      <c r="G135" s="28">
        <v>1</v>
      </c>
      <c r="H135" s="11" t="s">
        <v>256</v>
      </c>
      <c r="I135" s="11" t="s">
        <v>254</v>
      </c>
      <c r="J135" s="28">
        <f>VLOOKUP(E135,[4]Sheet1!$D:$G,4,FALSE)</f>
        <v>11.5</v>
      </c>
      <c r="K135" s="28">
        <v>334031</v>
      </c>
      <c r="L135" s="28">
        <v>419017</v>
      </c>
      <c r="M135" s="28">
        <f t="shared" si="10"/>
        <v>84986</v>
      </c>
      <c r="N135" s="13">
        <f>VLOOKUP(E135,[7]Sheet1!$F$1:$O$65536,10,FALSE)</f>
        <v>82695.2</v>
      </c>
      <c r="O135" s="14">
        <v>84986</v>
      </c>
      <c r="P135" s="15">
        <f t="shared" si="11"/>
        <v>2290.8</v>
      </c>
      <c r="Q135" s="17">
        <f t="shared" si="12"/>
        <v>1</v>
      </c>
      <c r="R135" s="18">
        <f t="shared" si="9"/>
        <v>232.838356164384</v>
      </c>
      <c r="S135" s="28">
        <v>0</v>
      </c>
      <c r="T135" s="28"/>
      <c r="U135" s="28"/>
      <c r="V135" s="28"/>
      <c r="W135" s="28"/>
      <c r="X135" s="28"/>
      <c r="Y135" s="28"/>
      <c r="Z135" s="28"/>
      <c r="AA135" s="28"/>
      <c r="AB135" s="28"/>
      <c r="AC135" s="24" t="s">
        <v>248</v>
      </c>
      <c r="AD135" s="25"/>
    </row>
    <row r="136" ht="54" spans="1:30">
      <c r="A136" s="9">
        <v>133</v>
      </c>
      <c r="B136" s="11" t="s">
        <v>32</v>
      </c>
      <c r="C136" s="11" t="s">
        <v>33</v>
      </c>
      <c r="D136" s="11" t="s">
        <v>240</v>
      </c>
      <c r="E136" s="11" t="s">
        <v>287</v>
      </c>
      <c r="F136" s="10" t="s">
        <v>57</v>
      </c>
      <c r="G136" s="28">
        <v>1</v>
      </c>
      <c r="H136" s="11" t="s">
        <v>288</v>
      </c>
      <c r="I136" s="11" t="s">
        <v>254</v>
      </c>
      <c r="J136" s="28">
        <f>VLOOKUP(E136,[4]Sheet1!$D:$G,4,FALSE)</f>
        <v>13</v>
      </c>
      <c r="K136" s="28">
        <v>335849</v>
      </c>
      <c r="L136" s="28">
        <v>425917</v>
      </c>
      <c r="M136" s="28">
        <f t="shared" si="10"/>
        <v>90068</v>
      </c>
      <c r="N136" s="13">
        <f>VLOOKUP(E136,[7]Sheet1!$F$1:$O$65536,10,FALSE)</f>
        <v>88248</v>
      </c>
      <c r="O136" s="14">
        <v>90068</v>
      </c>
      <c r="P136" s="15">
        <f t="shared" si="11"/>
        <v>1820</v>
      </c>
      <c r="Q136" s="17">
        <f t="shared" si="12"/>
        <v>1</v>
      </c>
      <c r="R136" s="18">
        <f t="shared" si="9"/>
        <v>246.761643835616</v>
      </c>
      <c r="S136" s="28">
        <v>0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4" t="s">
        <v>248</v>
      </c>
      <c r="AD136" s="25"/>
    </row>
    <row r="137" ht="54" spans="1:30">
      <c r="A137" s="9">
        <v>134</v>
      </c>
      <c r="B137" s="11" t="s">
        <v>32</v>
      </c>
      <c r="C137" s="11" t="s">
        <v>33</v>
      </c>
      <c r="D137" s="11" t="s">
        <v>240</v>
      </c>
      <c r="E137" s="11" t="s">
        <v>289</v>
      </c>
      <c r="F137" s="10" t="s">
        <v>57</v>
      </c>
      <c r="G137" s="28">
        <v>1</v>
      </c>
      <c r="H137" s="11" t="s">
        <v>253</v>
      </c>
      <c r="I137" s="11" t="s">
        <v>254</v>
      </c>
      <c r="J137" s="28">
        <f>VLOOKUP(E137,[4]Sheet1!$D:$G,4,FALSE)</f>
        <v>10.3</v>
      </c>
      <c r="K137" s="28">
        <v>302791</v>
      </c>
      <c r="L137" s="28">
        <v>394205</v>
      </c>
      <c r="M137" s="28">
        <f t="shared" si="10"/>
        <v>91414</v>
      </c>
      <c r="N137" s="13">
        <f>VLOOKUP(E137,[7]Sheet1!$F$1:$O$65536,10,FALSE)</f>
        <v>88992.1</v>
      </c>
      <c r="O137" s="14">
        <v>91414</v>
      </c>
      <c r="P137" s="15">
        <f t="shared" si="11"/>
        <v>2421.89999999999</v>
      </c>
      <c r="Q137" s="17">
        <f t="shared" si="12"/>
        <v>1</v>
      </c>
      <c r="R137" s="18">
        <f t="shared" si="9"/>
        <v>250.449315068493</v>
      </c>
      <c r="S137" s="28">
        <v>0</v>
      </c>
      <c r="T137" s="28"/>
      <c r="U137" s="28"/>
      <c r="V137" s="28"/>
      <c r="W137" s="28"/>
      <c r="X137" s="28"/>
      <c r="Y137" s="28"/>
      <c r="Z137" s="28"/>
      <c r="AA137" s="28"/>
      <c r="AB137" s="28"/>
      <c r="AC137" s="24" t="s">
        <v>248</v>
      </c>
      <c r="AD137" s="25"/>
    </row>
    <row r="138" ht="40.5" spans="1:30">
      <c r="A138" s="9">
        <v>135</v>
      </c>
      <c r="B138" s="11" t="s">
        <v>32</v>
      </c>
      <c r="C138" s="11" t="s">
        <v>33</v>
      </c>
      <c r="D138" s="11" t="s">
        <v>240</v>
      </c>
      <c r="E138" s="11" t="s">
        <v>290</v>
      </c>
      <c r="F138" s="10" t="s">
        <v>57</v>
      </c>
      <c r="G138" s="28">
        <v>1</v>
      </c>
      <c r="H138" s="11" t="s">
        <v>253</v>
      </c>
      <c r="I138" s="11" t="s">
        <v>276</v>
      </c>
      <c r="J138" s="28">
        <f>VLOOKUP(E138,[4]Sheet1!$D:$G,4,FALSE)</f>
        <v>10.3</v>
      </c>
      <c r="K138" s="28">
        <v>291641</v>
      </c>
      <c r="L138" s="28">
        <v>380653</v>
      </c>
      <c r="M138" s="28">
        <f t="shared" si="10"/>
        <v>89012</v>
      </c>
      <c r="N138" s="13">
        <f>VLOOKUP(E138,[7]Sheet1!$F$1:$O$65536,10,FALSE)</f>
        <v>87822</v>
      </c>
      <c r="O138" s="14">
        <v>89012</v>
      </c>
      <c r="P138" s="15">
        <f t="shared" si="11"/>
        <v>1190</v>
      </c>
      <c r="Q138" s="17">
        <f t="shared" si="12"/>
        <v>1</v>
      </c>
      <c r="R138" s="18">
        <f t="shared" si="9"/>
        <v>243.868493150685</v>
      </c>
      <c r="S138" s="28">
        <v>0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4" t="s">
        <v>248</v>
      </c>
      <c r="AD138" s="25"/>
    </row>
    <row r="139" ht="81" spans="1:30">
      <c r="A139" s="9">
        <v>136</v>
      </c>
      <c r="B139" s="11" t="s">
        <v>32</v>
      </c>
      <c r="C139" s="11" t="s">
        <v>33</v>
      </c>
      <c r="D139" s="11" t="s">
        <v>240</v>
      </c>
      <c r="E139" s="11" t="s">
        <v>291</v>
      </c>
      <c r="F139" s="10" t="s">
        <v>97</v>
      </c>
      <c r="G139" s="28">
        <v>1</v>
      </c>
      <c r="H139" s="11" t="s">
        <v>268</v>
      </c>
      <c r="I139" s="11" t="s">
        <v>269</v>
      </c>
      <c r="J139" s="28">
        <f>VLOOKUP(E139,[4]Sheet1!$D:$G,4,FALSE)</f>
        <v>13</v>
      </c>
      <c r="K139" s="28">
        <v>570057</v>
      </c>
      <c r="L139" s="28">
        <v>585931</v>
      </c>
      <c r="M139" s="28">
        <f t="shared" si="10"/>
        <v>15874</v>
      </c>
      <c r="N139" s="13">
        <f>VLOOKUP(E139,[7]Sheet1!$F$1:$O$65536,10,FALSE)</f>
        <v>15653</v>
      </c>
      <c r="O139" s="14">
        <v>15874</v>
      </c>
      <c r="P139" s="15">
        <f t="shared" si="11"/>
        <v>221</v>
      </c>
      <c r="Q139" s="17">
        <f t="shared" si="12"/>
        <v>1</v>
      </c>
      <c r="R139" s="18">
        <f t="shared" si="9"/>
        <v>43.4904109589041</v>
      </c>
      <c r="S139" s="28">
        <v>0</v>
      </c>
      <c r="T139" s="28"/>
      <c r="U139" s="28"/>
      <c r="V139" s="28"/>
      <c r="W139" s="28"/>
      <c r="X139" s="28"/>
      <c r="Y139" s="28"/>
      <c r="Z139" s="28"/>
      <c r="AA139" s="28"/>
      <c r="AB139" s="28"/>
      <c r="AC139" s="24" t="s">
        <v>248</v>
      </c>
      <c r="AD139" s="25"/>
    </row>
    <row r="140" ht="40.5" spans="1:30">
      <c r="A140" s="9">
        <v>137</v>
      </c>
      <c r="B140" s="11" t="s">
        <v>32</v>
      </c>
      <c r="C140" s="11" t="s">
        <v>33</v>
      </c>
      <c r="D140" s="11" t="s">
        <v>240</v>
      </c>
      <c r="E140" s="11" t="s">
        <v>292</v>
      </c>
      <c r="F140" s="10" t="s">
        <v>57</v>
      </c>
      <c r="G140" s="28">
        <v>1</v>
      </c>
      <c r="H140" s="11" t="s">
        <v>288</v>
      </c>
      <c r="I140" s="11" t="s">
        <v>276</v>
      </c>
      <c r="J140" s="28">
        <f>VLOOKUP(E140,[4]Sheet1!$D:$G,4,FALSE)</f>
        <v>13</v>
      </c>
      <c r="K140" s="28">
        <v>291516</v>
      </c>
      <c r="L140" s="28">
        <v>379888</v>
      </c>
      <c r="M140" s="28">
        <f t="shared" si="10"/>
        <v>88372</v>
      </c>
      <c r="N140" s="13">
        <f>VLOOKUP(E140,[7]Sheet1!$F$1:$O$65536,10,FALSE)</f>
        <v>87182</v>
      </c>
      <c r="O140" s="14">
        <v>88372</v>
      </c>
      <c r="P140" s="15">
        <f t="shared" si="11"/>
        <v>1190</v>
      </c>
      <c r="Q140" s="17">
        <f t="shared" si="12"/>
        <v>1</v>
      </c>
      <c r="R140" s="18">
        <f t="shared" si="9"/>
        <v>242.115068493151</v>
      </c>
      <c r="S140" s="28">
        <v>0</v>
      </c>
      <c r="T140" s="28"/>
      <c r="U140" s="28"/>
      <c r="V140" s="28"/>
      <c r="W140" s="28"/>
      <c r="X140" s="28"/>
      <c r="Y140" s="28"/>
      <c r="Z140" s="28"/>
      <c r="AA140" s="28"/>
      <c r="AB140" s="28"/>
      <c r="AC140" s="24" t="s">
        <v>258</v>
      </c>
      <c r="AD140" s="25" t="s">
        <v>282</v>
      </c>
    </row>
    <row r="141" ht="81" spans="1:30">
      <c r="A141" s="9">
        <v>138</v>
      </c>
      <c r="B141" s="11" t="s">
        <v>32</v>
      </c>
      <c r="C141" s="11" t="s">
        <v>33</v>
      </c>
      <c r="D141" s="11" t="s">
        <v>240</v>
      </c>
      <c r="E141" s="11" t="s">
        <v>293</v>
      </c>
      <c r="F141" s="10" t="s">
        <v>97</v>
      </c>
      <c r="G141" s="28">
        <v>1</v>
      </c>
      <c r="H141" s="11" t="s">
        <v>268</v>
      </c>
      <c r="I141" s="11" t="s">
        <v>269</v>
      </c>
      <c r="J141" s="28">
        <f>VLOOKUP(E141,[4]Sheet1!$D:$G,4,FALSE)</f>
        <v>13</v>
      </c>
      <c r="K141" s="28">
        <v>576326</v>
      </c>
      <c r="L141" s="28">
        <v>592123</v>
      </c>
      <c r="M141" s="28">
        <f t="shared" si="10"/>
        <v>15797</v>
      </c>
      <c r="N141" s="13">
        <f>VLOOKUP(E141,[7]Sheet1!$F$1:$O$65536,10,FALSE)</f>
        <v>15576</v>
      </c>
      <c r="O141" s="14">
        <v>15797</v>
      </c>
      <c r="P141" s="15">
        <f t="shared" si="11"/>
        <v>221</v>
      </c>
      <c r="Q141" s="17">
        <f t="shared" si="12"/>
        <v>1</v>
      </c>
      <c r="R141" s="18">
        <f t="shared" si="9"/>
        <v>43.2794520547945</v>
      </c>
      <c r="S141" s="28">
        <v>0</v>
      </c>
      <c r="T141" s="28"/>
      <c r="U141" s="28"/>
      <c r="V141" s="28"/>
      <c r="W141" s="28"/>
      <c r="X141" s="28"/>
      <c r="Y141" s="28"/>
      <c r="Z141" s="28"/>
      <c r="AA141" s="28"/>
      <c r="AB141" s="28"/>
      <c r="AC141" s="24" t="s">
        <v>248</v>
      </c>
      <c r="AD141" s="25"/>
    </row>
    <row r="142" ht="40.5" spans="1:30">
      <c r="A142" s="9">
        <v>139</v>
      </c>
      <c r="B142" s="11" t="s">
        <v>32</v>
      </c>
      <c r="C142" s="11" t="s">
        <v>33</v>
      </c>
      <c r="D142" s="11" t="s">
        <v>240</v>
      </c>
      <c r="E142" s="11" t="s">
        <v>294</v>
      </c>
      <c r="F142" s="10" t="s">
        <v>57</v>
      </c>
      <c r="G142" s="28">
        <v>1</v>
      </c>
      <c r="H142" s="11" t="s">
        <v>246</v>
      </c>
      <c r="I142" s="11" t="s">
        <v>247</v>
      </c>
      <c r="J142" s="28">
        <f>VLOOKUP(E142,[4]Sheet1!$D:$G,4,FALSE)</f>
        <v>15</v>
      </c>
      <c r="K142" s="28">
        <v>296752</v>
      </c>
      <c r="L142" s="28">
        <v>387615</v>
      </c>
      <c r="M142" s="28">
        <f t="shared" si="10"/>
        <v>90863</v>
      </c>
      <c r="N142" s="13">
        <f>VLOOKUP(E142,[7]Sheet1!$F$1:$O$65536,10,FALSE)</f>
        <v>87914.6</v>
      </c>
      <c r="O142" s="14">
        <v>90863</v>
      </c>
      <c r="P142" s="15">
        <f t="shared" si="11"/>
        <v>2948.39999999999</v>
      </c>
      <c r="Q142" s="17">
        <f t="shared" si="12"/>
        <v>1</v>
      </c>
      <c r="R142" s="18">
        <f t="shared" si="9"/>
        <v>248.939726027397</v>
      </c>
      <c r="S142" s="28">
        <v>0</v>
      </c>
      <c r="T142" s="28"/>
      <c r="U142" s="28"/>
      <c r="V142" s="28"/>
      <c r="W142" s="28"/>
      <c r="X142" s="28"/>
      <c r="Y142" s="28"/>
      <c r="Z142" s="28"/>
      <c r="AA142" s="28"/>
      <c r="AB142" s="28"/>
      <c r="AC142" s="24" t="s">
        <v>248</v>
      </c>
      <c r="AD142" s="25"/>
    </row>
    <row r="143" ht="135" spans="1:30">
      <c r="A143" s="9">
        <v>140</v>
      </c>
      <c r="B143" s="11" t="s">
        <v>32</v>
      </c>
      <c r="C143" s="11" t="s">
        <v>33</v>
      </c>
      <c r="D143" s="11" t="s">
        <v>240</v>
      </c>
      <c r="E143" s="11" t="s">
        <v>295</v>
      </c>
      <c r="F143" s="10" t="s">
        <v>57</v>
      </c>
      <c r="G143" s="28">
        <v>1</v>
      </c>
      <c r="H143" s="11" t="s">
        <v>296</v>
      </c>
      <c r="I143" s="11" t="s">
        <v>297</v>
      </c>
      <c r="J143" s="28">
        <f>VLOOKUP(E143,[4]Sheet1!$D:$G,4,FALSE)</f>
        <v>15</v>
      </c>
      <c r="K143" s="28">
        <v>397746</v>
      </c>
      <c r="L143" s="28">
        <v>481708</v>
      </c>
      <c r="M143" s="28">
        <f t="shared" si="10"/>
        <v>83962</v>
      </c>
      <c r="N143" s="13">
        <f>VLOOKUP(E143,[7]Sheet1!$F$1:$O$65536,10,FALSE)</f>
        <v>82772</v>
      </c>
      <c r="O143" s="14">
        <v>83962</v>
      </c>
      <c r="P143" s="15">
        <f t="shared" si="11"/>
        <v>1190</v>
      </c>
      <c r="Q143" s="17">
        <f t="shared" si="12"/>
        <v>1</v>
      </c>
      <c r="R143" s="18">
        <f t="shared" si="9"/>
        <v>230.032876712329</v>
      </c>
      <c r="S143" s="28">
        <v>0</v>
      </c>
      <c r="T143" s="28"/>
      <c r="U143" s="28"/>
      <c r="V143" s="28"/>
      <c r="W143" s="28"/>
      <c r="X143" s="28"/>
      <c r="Y143" s="26" t="s">
        <v>298</v>
      </c>
      <c r="Z143" s="28"/>
      <c r="AA143" s="28"/>
      <c r="AB143" s="28"/>
      <c r="AC143" s="24" t="s">
        <v>43</v>
      </c>
      <c r="AD143" s="25" t="s">
        <v>299</v>
      </c>
    </row>
    <row r="144" ht="40.5" spans="1:30">
      <c r="A144" s="9">
        <v>141</v>
      </c>
      <c r="B144" s="11" t="s">
        <v>32</v>
      </c>
      <c r="C144" s="11" t="s">
        <v>33</v>
      </c>
      <c r="D144" s="11" t="s">
        <v>240</v>
      </c>
      <c r="E144" s="11" t="s">
        <v>300</v>
      </c>
      <c r="F144" s="10" t="s">
        <v>57</v>
      </c>
      <c r="G144" s="28">
        <v>1</v>
      </c>
      <c r="H144" s="11" t="s">
        <v>288</v>
      </c>
      <c r="I144" s="11" t="s">
        <v>276</v>
      </c>
      <c r="J144" s="28">
        <f>VLOOKUP(E144,[4]Sheet1!$D:$G,4,FALSE)</f>
        <v>13</v>
      </c>
      <c r="K144" s="28">
        <v>290736</v>
      </c>
      <c r="L144" s="28">
        <v>379938</v>
      </c>
      <c r="M144" s="28">
        <f t="shared" si="10"/>
        <v>89202</v>
      </c>
      <c r="N144" s="13">
        <f>VLOOKUP(E144,[7]Sheet1!$F$1:$O$65536,10,FALSE)</f>
        <v>88015.4</v>
      </c>
      <c r="O144" s="14">
        <v>89202</v>
      </c>
      <c r="P144" s="15">
        <f t="shared" si="11"/>
        <v>1186.60000000001</v>
      </c>
      <c r="Q144" s="17">
        <f t="shared" si="12"/>
        <v>1</v>
      </c>
      <c r="R144" s="18">
        <f t="shared" si="9"/>
        <v>244.38904109589</v>
      </c>
      <c r="S144" s="28">
        <v>0</v>
      </c>
      <c r="T144" s="28"/>
      <c r="U144" s="28"/>
      <c r="V144" s="28"/>
      <c r="W144" s="28"/>
      <c r="X144" s="28"/>
      <c r="Y144" s="28"/>
      <c r="Z144" s="28"/>
      <c r="AA144" s="28"/>
      <c r="AB144" s="28"/>
      <c r="AC144" s="24" t="s">
        <v>258</v>
      </c>
      <c r="AD144" s="25" t="s">
        <v>282</v>
      </c>
    </row>
    <row r="145" ht="81" spans="1:30">
      <c r="A145" s="9">
        <v>142</v>
      </c>
      <c r="B145" s="11" t="s">
        <v>32</v>
      </c>
      <c r="C145" s="11" t="s">
        <v>33</v>
      </c>
      <c r="D145" s="11" t="s">
        <v>240</v>
      </c>
      <c r="E145" s="11" t="s">
        <v>301</v>
      </c>
      <c r="F145" s="10" t="s">
        <v>97</v>
      </c>
      <c r="G145" s="28">
        <v>1</v>
      </c>
      <c r="H145" s="11" t="s">
        <v>268</v>
      </c>
      <c r="I145" s="11" t="s">
        <v>269</v>
      </c>
      <c r="J145" s="28">
        <f>VLOOKUP(E145,[4]Sheet1!$D:$G,4,FALSE)</f>
        <v>13</v>
      </c>
      <c r="K145" s="28">
        <v>583674</v>
      </c>
      <c r="L145" s="28">
        <v>599679</v>
      </c>
      <c r="M145" s="28">
        <f t="shared" si="10"/>
        <v>16005</v>
      </c>
      <c r="N145" s="13">
        <f>VLOOKUP(E145,[7]Sheet1!$F$1:$O$65536,10,FALSE)</f>
        <v>15780.6</v>
      </c>
      <c r="O145" s="14">
        <v>16005</v>
      </c>
      <c r="P145" s="15">
        <f t="shared" si="11"/>
        <v>224.4</v>
      </c>
      <c r="Q145" s="17">
        <f t="shared" si="12"/>
        <v>1</v>
      </c>
      <c r="R145" s="18">
        <f t="shared" si="9"/>
        <v>43.8493150684931</v>
      </c>
      <c r="S145" s="28">
        <v>0</v>
      </c>
      <c r="T145" s="28"/>
      <c r="U145" s="28"/>
      <c r="V145" s="28"/>
      <c r="W145" s="28"/>
      <c r="X145" s="28"/>
      <c r="Y145" s="28"/>
      <c r="Z145" s="28"/>
      <c r="AA145" s="28"/>
      <c r="AB145" s="28"/>
      <c r="AC145" s="24" t="s">
        <v>248</v>
      </c>
      <c r="AD145" s="25"/>
    </row>
    <row r="146" ht="121.5" spans="1:30">
      <c r="A146" s="9">
        <v>143</v>
      </c>
      <c r="B146" s="11" t="s">
        <v>32</v>
      </c>
      <c r="C146" s="11" t="s">
        <v>33</v>
      </c>
      <c r="D146" s="11" t="s">
        <v>240</v>
      </c>
      <c r="E146" s="11" t="s">
        <v>302</v>
      </c>
      <c r="F146" s="10" t="s">
        <v>40</v>
      </c>
      <c r="G146" s="28">
        <v>1</v>
      </c>
      <c r="H146" s="11" t="s">
        <v>303</v>
      </c>
      <c r="I146" s="11" t="s">
        <v>304</v>
      </c>
      <c r="J146" s="28">
        <f>VLOOKUP(E146,[4]Sheet1!$D:$G,4,FALSE)</f>
        <v>35</v>
      </c>
      <c r="K146" s="28">
        <v>357080</v>
      </c>
      <c r="L146" s="28">
        <v>444333</v>
      </c>
      <c r="M146" s="28">
        <f t="shared" si="10"/>
        <v>87253</v>
      </c>
      <c r="N146" s="13">
        <f>VLOOKUP(E146,[7]Sheet1!$F$1:$O$65536,10,FALSE)</f>
        <v>84461</v>
      </c>
      <c r="O146" s="14">
        <v>87253</v>
      </c>
      <c r="P146" s="15">
        <f t="shared" si="11"/>
        <v>2792</v>
      </c>
      <c r="Q146" s="17">
        <f t="shared" si="12"/>
        <v>1</v>
      </c>
      <c r="R146" s="18">
        <f t="shared" si="9"/>
        <v>239.049315068493</v>
      </c>
      <c r="S146" s="28">
        <v>0</v>
      </c>
      <c r="T146" s="28"/>
      <c r="U146" s="28"/>
      <c r="V146" s="28"/>
      <c r="W146" s="28"/>
      <c r="X146" s="28"/>
      <c r="Y146" s="26" t="s">
        <v>305</v>
      </c>
      <c r="Z146" s="28"/>
      <c r="AA146" s="28"/>
      <c r="AB146" s="28"/>
      <c r="AC146" s="24" t="s">
        <v>43</v>
      </c>
      <c r="AD146" s="25" t="s">
        <v>299</v>
      </c>
    </row>
    <row r="147" ht="108" spans="1:30">
      <c r="A147" s="9">
        <v>144</v>
      </c>
      <c r="B147" s="11" t="s">
        <v>32</v>
      </c>
      <c r="C147" s="11" t="s">
        <v>33</v>
      </c>
      <c r="D147" s="11" t="s">
        <v>240</v>
      </c>
      <c r="E147" s="11" t="s">
        <v>306</v>
      </c>
      <c r="F147" s="10" t="s">
        <v>40</v>
      </c>
      <c r="G147" s="28">
        <v>1</v>
      </c>
      <c r="H147" s="11" t="s">
        <v>271</v>
      </c>
      <c r="I147" s="11" t="s">
        <v>272</v>
      </c>
      <c r="J147" s="28">
        <f>VLOOKUP(E147,[4]Sheet1!$D:$G,4,FALSE)</f>
        <v>34</v>
      </c>
      <c r="K147" s="28">
        <v>412234</v>
      </c>
      <c r="L147" s="28">
        <v>496653</v>
      </c>
      <c r="M147" s="28">
        <f t="shared" si="10"/>
        <v>84419</v>
      </c>
      <c r="N147" s="13">
        <f>VLOOKUP(E147,[7]Sheet1!$F$1:$O$65536,10,FALSE)</f>
        <v>81619</v>
      </c>
      <c r="O147" s="14">
        <v>84419</v>
      </c>
      <c r="P147" s="15">
        <f t="shared" si="11"/>
        <v>2800</v>
      </c>
      <c r="Q147" s="17">
        <f t="shared" si="12"/>
        <v>1</v>
      </c>
      <c r="R147" s="18">
        <f t="shared" si="9"/>
        <v>231.284931506849</v>
      </c>
      <c r="S147" s="28">
        <v>0</v>
      </c>
      <c r="T147" s="28"/>
      <c r="U147" s="28"/>
      <c r="V147" s="28"/>
      <c r="W147" s="28"/>
      <c r="X147" s="28"/>
      <c r="Y147" s="28"/>
      <c r="Z147" s="28"/>
      <c r="AA147" s="28"/>
      <c r="AB147" s="28"/>
      <c r="AC147" s="24" t="s">
        <v>248</v>
      </c>
      <c r="AD147" s="25"/>
    </row>
    <row r="148" ht="40.5" spans="1:30">
      <c r="A148" s="9">
        <v>145</v>
      </c>
      <c r="B148" s="11" t="s">
        <v>32</v>
      </c>
      <c r="C148" s="11" t="s">
        <v>33</v>
      </c>
      <c r="D148" s="11" t="s">
        <v>240</v>
      </c>
      <c r="E148" s="11" t="s">
        <v>307</v>
      </c>
      <c r="F148" s="10" t="s">
        <v>57</v>
      </c>
      <c r="G148" s="28">
        <v>1</v>
      </c>
      <c r="H148" s="11" t="s">
        <v>246</v>
      </c>
      <c r="I148" s="11" t="s">
        <v>247</v>
      </c>
      <c r="J148" s="28">
        <f>VLOOKUP(E148,[4]Sheet1!$D:$G,4,FALSE)</f>
        <v>15</v>
      </c>
      <c r="K148" s="28">
        <v>296843</v>
      </c>
      <c r="L148" s="28">
        <v>386969</v>
      </c>
      <c r="M148" s="28">
        <f t="shared" si="10"/>
        <v>90126</v>
      </c>
      <c r="N148" s="13">
        <f>VLOOKUP(E148,[7]Sheet1!$F$1:$O$65536,10,FALSE)</f>
        <v>87177.6</v>
      </c>
      <c r="O148" s="14">
        <v>90126</v>
      </c>
      <c r="P148" s="15">
        <f t="shared" si="11"/>
        <v>2948.39999999999</v>
      </c>
      <c r="Q148" s="17">
        <f t="shared" si="12"/>
        <v>1</v>
      </c>
      <c r="R148" s="18">
        <f t="shared" si="9"/>
        <v>246.920547945205</v>
      </c>
      <c r="S148" s="28">
        <v>0</v>
      </c>
      <c r="T148" s="28"/>
      <c r="U148" s="28"/>
      <c r="V148" s="28"/>
      <c r="W148" s="28"/>
      <c r="X148" s="28"/>
      <c r="Y148" s="28"/>
      <c r="Z148" s="28"/>
      <c r="AA148" s="28"/>
      <c r="AB148" s="28"/>
      <c r="AC148" s="24" t="s">
        <v>258</v>
      </c>
      <c r="AD148" s="25" t="s">
        <v>282</v>
      </c>
    </row>
    <row r="149" ht="40.5" spans="1:30">
      <c r="A149" s="9">
        <v>146</v>
      </c>
      <c r="B149" s="11" t="s">
        <v>32</v>
      </c>
      <c r="C149" s="11" t="s">
        <v>33</v>
      </c>
      <c r="D149" s="11" t="s">
        <v>240</v>
      </c>
      <c r="E149" s="11" t="s">
        <v>308</v>
      </c>
      <c r="F149" s="10" t="s">
        <v>40</v>
      </c>
      <c r="G149" s="28">
        <v>1</v>
      </c>
      <c r="H149" s="11" t="s">
        <v>309</v>
      </c>
      <c r="I149" s="11" t="s">
        <v>280</v>
      </c>
      <c r="J149" s="28">
        <f>VLOOKUP(E149,[4]Sheet1!$D:$G,4,FALSE)</f>
        <v>12</v>
      </c>
      <c r="K149" s="28">
        <v>363958</v>
      </c>
      <c r="L149" s="28">
        <v>448136</v>
      </c>
      <c r="M149" s="28">
        <f t="shared" si="10"/>
        <v>84178</v>
      </c>
      <c r="N149" s="13">
        <f>VLOOKUP(E149,[7]Sheet1!$F$1:$O$65536,10,FALSE)</f>
        <v>81378</v>
      </c>
      <c r="O149" s="14">
        <v>84178</v>
      </c>
      <c r="P149" s="15">
        <f t="shared" si="11"/>
        <v>2800</v>
      </c>
      <c r="Q149" s="17">
        <f t="shared" si="12"/>
        <v>1</v>
      </c>
      <c r="R149" s="18">
        <f t="shared" si="9"/>
        <v>230.624657534247</v>
      </c>
      <c r="S149" s="28">
        <v>0</v>
      </c>
      <c r="T149" s="28"/>
      <c r="U149" s="28"/>
      <c r="V149" s="28"/>
      <c r="W149" s="28"/>
      <c r="X149" s="28"/>
      <c r="Y149" s="28"/>
      <c r="Z149" s="28"/>
      <c r="AA149" s="28"/>
      <c r="AB149" s="28"/>
      <c r="AC149" s="24" t="s">
        <v>248</v>
      </c>
      <c r="AD149" s="25"/>
    </row>
    <row r="150" ht="40.5" spans="1:30">
      <c r="A150" s="9">
        <v>147</v>
      </c>
      <c r="B150" s="11" t="s">
        <v>32</v>
      </c>
      <c r="C150" s="11" t="s">
        <v>33</v>
      </c>
      <c r="D150" s="11" t="s">
        <v>240</v>
      </c>
      <c r="E150" s="11" t="s">
        <v>310</v>
      </c>
      <c r="F150" s="10" t="s">
        <v>85</v>
      </c>
      <c r="G150" s="28">
        <v>1</v>
      </c>
      <c r="H150" s="11" t="s">
        <v>311</v>
      </c>
      <c r="I150" s="11" t="s">
        <v>69</v>
      </c>
      <c r="J150" s="28">
        <f>VLOOKUP(E150,[4]Sheet1!$D:$G,4,FALSE)</f>
        <v>34</v>
      </c>
      <c r="K150" s="28">
        <v>301490</v>
      </c>
      <c r="L150" s="28">
        <v>392254</v>
      </c>
      <c r="M150" s="28">
        <f t="shared" ref="M150:M181" si="13">L150-K150</f>
        <v>90764</v>
      </c>
      <c r="N150" s="13">
        <f>VLOOKUP(E150,[7]Sheet1!$F$1:$O$65536,10,FALSE)</f>
        <v>87948</v>
      </c>
      <c r="O150" s="14">
        <v>90764</v>
      </c>
      <c r="P150" s="15">
        <f t="shared" ref="P150:P181" si="14">O150-N150</f>
        <v>2816</v>
      </c>
      <c r="Q150" s="17">
        <f t="shared" si="12"/>
        <v>1</v>
      </c>
      <c r="R150" s="18">
        <f t="shared" si="9"/>
        <v>248.668493150685</v>
      </c>
      <c r="S150" s="28">
        <v>1</v>
      </c>
      <c r="T150" s="28"/>
      <c r="U150" s="28"/>
      <c r="V150" s="28"/>
      <c r="W150" s="28"/>
      <c r="X150" s="28"/>
      <c r="Y150" s="28"/>
      <c r="Z150" s="28"/>
      <c r="AA150" s="28"/>
      <c r="AB150" s="28"/>
      <c r="AC150" s="24" t="s">
        <v>43</v>
      </c>
      <c r="AD150" s="25" t="s">
        <v>77</v>
      </c>
    </row>
    <row r="151" ht="40.5" spans="1:30">
      <c r="A151" s="9">
        <v>148</v>
      </c>
      <c r="B151" s="11" t="s">
        <v>32</v>
      </c>
      <c r="C151" s="11" t="s">
        <v>33</v>
      </c>
      <c r="D151" s="11" t="s">
        <v>240</v>
      </c>
      <c r="E151" s="11" t="s">
        <v>312</v>
      </c>
      <c r="F151" s="10" t="s">
        <v>57</v>
      </c>
      <c r="G151" s="28">
        <v>1</v>
      </c>
      <c r="H151" s="11" t="s">
        <v>253</v>
      </c>
      <c r="I151" s="11" t="s">
        <v>276</v>
      </c>
      <c r="J151" s="28">
        <f>VLOOKUP(E151,[4]Sheet1!$D:$G,4,FALSE)</f>
        <v>10.3</v>
      </c>
      <c r="K151" s="28">
        <v>328242</v>
      </c>
      <c r="L151" s="28">
        <v>414253</v>
      </c>
      <c r="M151" s="28">
        <f t="shared" si="13"/>
        <v>86011</v>
      </c>
      <c r="N151" s="13">
        <f>VLOOKUP(E151,[7]Sheet1!$F$1:$O$65536,10,FALSE)</f>
        <v>83692.6</v>
      </c>
      <c r="O151" s="14">
        <v>86011</v>
      </c>
      <c r="P151" s="15">
        <f t="shared" si="14"/>
        <v>2318.39999999999</v>
      </c>
      <c r="Q151" s="17">
        <f t="shared" si="12"/>
        <v>1</v>
      </c>
      <c r="R151" s="18">
        <f t="shared" si="9"/>
        <v>235.646575342466</v>
      </c>
      <c r="S151" s="28">
        <v>0</v>
      </c>
      <c r="T151" s="28"/>
      <c r="U151" s="28"/>
      <c r="V151" s="28"/>
      <c r="W151" s="28"/>
      <c r="X151" s="28"/>
      <c r="Y151" s="28"/>
      <c r="Z151" s="28"/>
      <c r="AA151" s="28"/>
      <c r="AB151" s="28"/>
      <c r="AC151" s="24" t="s">
        <v>248</v>
      </c>
      <c r="AD151" s="25"/>
    </row>
    <row r="152" ht="40.5" spans="1:30">
      <c r="A152" s="9">
        <v>149</v>
      </c>
      <c r="B152" s="11" t="s">
        <v>32</v>
      </c>
      <c r="C152" s="11" t="s">
        <v>33</v>
      </c>
      <c r="D152" s="11" t="s">
        <v>240</v>
      </c>
      <c r="E152" s="11" t="s">
        <v>313</v>
      </c>
      <c r="F152" s="10" t="s">
        <v>57</v>
      </c>
      <c r="G152" s="28">
        <v>1</v>
      </c>
      <c r="H152" s="11" t="s">
        <v>246</v>
      </c>
      <c r="I152" s="11" t="s">
        <v>247</v>
      </c>
      <c r="J152" s="28">
        <f>VLOOKUP(E152,[4]Sheet1!$D:$G,4,FALSE)</f>
        <v>15</v>
      </c>
      <c r="K152" s="28">
        <v>297499</v>
      </c>
      <c r="L152" s="28">
        <v>384024</v>
      </c>
      <c r="M152" s="28">
        <f t="shared" si="13"/>
        <v>86525</v>
      </c>
      <c r="N152" s="13">
        <f>VLOOKUP(E152,[7]Sheet1!$F$1:$O$65536,10,FALSE)</f>
        <v>83685.8</v>
      </c>
      <c r="O152" s="14">
        <v>86525</v>
      </c>
      <c r="P152" s="15">
        <f t="shared" si="14"/>
        <v>2839.2</v>
      </c>
      <c r="Q152" s="17">
        <f t="shared" si="12"/>
        <v>1</v>
      </c>
      <c r="R152" s="18">
        <f t="shared" si="9"/>
        <v>237.054794520548</v>
      </c>
      <c r="S152" s="28">
        <v>0</v>
      </c>
      <c r="T152" s="28"/>
      <c r="U152" s="28"/>
      <c r="V152" s="28"/>
      <c r="W152" s="28"/>
      <c r="X152" s="28"/>
      <c r="Y152" s="28"/>
      <c r="Z152" s="28"/>
      <c r="AA152" s="28"/>
      <c r="AB152" s="28"/>
      <c r="AC152" s="24" t="s">
        <v>248</v>
      </c>
      <c r="AD152" s="25"/>
    </row>
    <row r="153" ht="54" spans="1:30">
      <c r="A153" s="9">
        <v>150</v>
      </c>
      <c r="B153" s="11" t="s">
        <v>32</v>
      </c>
      <c r="C153" s="11" t="s">
        <v>33</v>
      </c>
      <c r="D153" s="11" t="s">
        <v>240</v>
      </c>
      <c r="E153" s="11" t="s">
        <v>314</v>
      </c>
      <c r="F153" s="10" t="s">
        <v>57</v>
      </c>
      <c r="G153" s="28">
        <v>1</v>
      </c>
      <c r="H153" s="11" t="s">
        <v>256</v>
      </c>
      <c r="I153" s="11" t="s">
        <v>254</v>
      </c>
      <c r="J153" s="28">
        <f>VLOOKUP(E153,[4]Sheet1!$D:$G,4,FALSE)</f>
        <v>11.5</v>
      </c>
      <c r="K153" s="28">
        <v>333295</v>
      </c>
      <c r="L153" s="28">
        <v>424184</v>
      </c>
      <c r="M153" s="28">
        <f t="shared" si="13"/>
        <v>90889</v>
      </c>
      <c r="N153" s="13">
        <f>VLOOKUP(E153,[7]Sheet1!$F$1:$O$65536,10,FALSE)</f>
        <v>88480.9</v>
      </c>
      <c r="O153" s="14">
        <v>90889</v>
      </c>
      <c r="P153" s="15">
        <f t="shared" si="14"/>
        <v>2408.10000000001</v>
      </c>
      <c r="Q153" s="17">
        <f t="shared" si="12"/>
        <v>1</v>
      </c>
      <c r="R153" s="18">
        <f t="shared" si="9"/>
        <v>249.01095890411</v>
      </c>
      <c r="S153" s="28">
        <v>0</v>
      </c>
      <c r="T153" s="28"/>
      <c r="U153" s="28"/>
      <c r="V153" s="28"/>
      <c r="W153" s="28"/>
      <c r="X153" s="28"/>
      <c r="Y153" s="28"/>
      <c r="Z153" s="28"/>
      <c r="AA153" s="28"/>
      <c r="AB153" s="28"/>
      <c r="AC153" s="24" t="s">
        <v>248</v>
      </c>
      <c r="AD153" s="25"/>
    </row>
    <row r="154" ht="81" spans="1:30">
      <c r="A154" s="9">
        <v>151</v>
      </c>
      <c r="B154" s="11" t="s">
        <v>32</v>
      </c>
      <c r="C154" s="11" t="s">
        <v>33</v>
      </c>
      <c r="D154" s="11" t="s">
        <v>240</v>
      </c>
      <c r="E154" s="11" t="s">
        <v>315</v>
      </c>
      <c r="F154" s="10" t="s">
        <v>97</v>
      </c>
      <c r="G154" s="28">
        <v>1</v>
      </c>
      <c r="H154" s="11" t="s">
        <v>316</v>
      </c>
      <c r="I154" s="11" t="s">
        <v>269</v>
      </c>
      <c r="J154" s="28">
        <f>VLOOKUP(E154,[4]Sheet1!$D:$G,4,FALSE)</f>
        <v>13</v>
      </c>
      <c r="K154" s="28">
        <v>553588</v>
      </c>
      <c r="L154" s="28">
        <v>569390</v>
      </c>
      <c r="M154" s="28">
        <f t="shared" si="13"/>
        <v>15802</v>
      </c>
      <c r="N154" s="13">
        <f>VLOOKUP(E154,[7]Sheet1!$F$1:$O$65536,10,FALSE)</f>
        <v>15581</v>
      </c>
      <c r="O154" s="14">
        <v>15802</v>
      </c>
      <c r="P154" s="15">
        <f t="shared" si="14"/>
        <v>221</v>
      </c>
      <c r="Q154" s="17">
        <f t="shared" si="12"/>
        <v>1</v>
      </c>
      <c r="R154" s="18">
        <f t="shared" si="9"/>
        <v>43.2931506849315</v>
      </c>
      <c r="S154" s="28">
        <v>0</v>
      </c>
      <c r="T154" s="28"/>
      <c r="U154" s="28"/>
      <c r="V154" s="28"/>
      <c r="W154" s="28"/>
      <c r="X154" s="28"/>
      <c r="Y154" s="28"/>
      <c r="Z154" s="28"/>
      <c r="AA154" s="28"/>
      <c r="AB154" s="28"/>
      <c r="AC154" s="24" t="s">
        <v>258</v>
      </c>
      <c r="AD154" s="25" t="s">
        <v>282</v>
      </c>
    </row>
    <row r="155" ht="40.5" spans="1:30">
      <c r="A155" s="9">
        <v>152</v>
      </c>
      <c r="B155" s="11" t="s">
        <v>32</v>
      </c>
      <c r="C155" s="11" t="s">
        <v>33</v>
      </c>
      <c r="D155" s="11" t="s">
        <v>240</v>
      </c>
      <c r="E155" s="11" t="s">
        <v>317</v>
      </c>
      <c r="F155" s="10" t="s">
        <v>57</v>
      </c>
      <c r="G155" s="28">
        <v>1</v>
      </c>
      <c r="H155" s="11" t="s">
        <v>279</v>
      </c>
      <c r="I155" s="11" t="s">
        <v>280</v>
      </c>
      <c r="J155" s="28">
        <f>VLOOKUP(E155,[4]Sheet1!$D:$G,4,FALSE)</f>
        <v>12</v>
      </c>
      <c r="K155" s="28">
        <v>693960</v>
      </c>
      <c r="L155" s="28">
        <v>710054</v>
      </c>
      <c r="M155" s="28">
        <f t="shared" si="13"/>
        <v>16094</v>
      </c>
      <c r="N155" s="13">
        <f>VLOOKUP(E155,[7]Sheet1!$F$1:$O$65536,10,FALSE)</f>
        <v>15869.6</v>
      </c>
      <c r="O155" s="14">
        <v>16094</v>
      </c>
      <c r="P155" s="15">
        <f t="shared" si="14"/>
        <v>224.4</v>
      </c>
      <c r="Q155" s="17">
        <f t="shared" si="12"/>
        <v>1</v>
      </c>
      <c r="R155" s="18">
        <f t="shared" si="9"/>
        <v>44.0931506849315</v>
      </c>
      <c r="S155" s="28">
        <v>0</v>
      </c>
      <c r="T155" s="28"/>
      <c r="U155" s="28"/>
      <c r="V155" s="28"/>
      <c r="W155" s="28"/>
      <c r="X155" s="28"/>
      <c r="Y155" s="28"/>
      <c r="Z155" s="28"/>
      <c r="AA155" s="28"/>
      <c r="AB155" s="28"/>
      <c r="AC155" s="24" t="s">
        <v>248</v>
      </c>
      <c r="AD155" s="25"/>
    </row>
    <row r="156" ht="40.5" spans="1:30">
      <c r="A156" s="9">
        <v>153</v>
      </c>
      <c r="B156" s="11" t="s">
        <v>32</v>
      </c>
      <c r="C156" s="11" t="s">
        <v>33</v>
      </c>
      <c r="D156" s="11" t="s">
        <v>240</v>
      </c>
      <c r="E156" s="11" t="s">
        <v>318</v>
      </c>
      <c r="F156" s="10" t="s">
        <v>40</v>
      </c>
      <c r="G156" s="28">
        <v>1</v>
      </c>
      <c r="H156" s="11" t="s">
        <v>279</v>
      </c>
      <c r="I156" s="11" t="s">
        <v>280</v>
      </c>
      <c r="J156" s="28">
        <f>VLOOKUP(E156,[4]Sheet1!$D:$G,4,FALSE)</f>
        <v>12</v>
      </c>
      <c r="K156" s="28">
        <v>365409</v>
      </c>
      <c r="L156" s="28">
        <v>445361</v>
      </c>
      <c r="M156" s="28">
        <f t="shared" si="13"/>
        <v>79952</v>
      </c>
      <c r="N156" s="13">
        <f>VLOOKUP(E156,[7]Sheet1!$F$1:$O$65536,10,FALSE)</f>
        <v>77280</v>
      </c>
      <c r="O156" s="14">
        <v>79952</v>
      </c>
      <c r="P156" s="15">
        <f t="shared" si="14"/>
        <v>2672</v>
      </c>
      <c r="Q156" s="17">
        <f t="shared" si="12"/>
        <v>1</v>
      </c>
      <c r="R156" s="18">
        <f t="shared" si="9"/>
        <v>219.046575342466</v>
      </c>
      <c r="S156" s="28">
        <v>0</v>
      </c>
      <c r="T156" s="28"/>
      <c r="U156" s="28"/>
      <c r="V156" s="28"/>
      <c r="W156" s="28"/>
      <c r="X156" s="28"/>
      <c r="Y156" s="26" t="s">
        <v>319</v>
      </c>
      <c r="Z156" s="28"/>
      <c r="AA156" s="28"/>
      <c r="AB156" s="28"/>
      <c r="AC156" s="24" t="s">
        <v>43</v>
      </c>
      <c r="AD156" s="25" t="s">
        <v>299</v>
      </c>
    </row>
    <row r="157" ht="54" spans="1:30">
      <c r="A157" s="9">
        <v>154</v>
      </c>
      <c r="B157" s="11" t="s">
        <v>32</v>
      </c>
      <c r="C157" s="11" t="s">
        <v>33</v>
      </c>
      <c r="D157" s="11" t="s">
        <v>240</v>
      </c>
      <c r="E157" s="11" t="s">
        <v>320</v>
      </c>
      <c r="F157" s="10" t="s">
        <v>57</v>
      </c>
      <c r="G157" s="28">
        <v>1</v>
      </c>
      <c r="H157" s="11" t="s">
        <v>288</v>
      </c>
      <c r="I157" s="11" t="s">
        <v>254</v>
      </c>
      <c r="J157" s="28">
        <f>VLOOKUP(E157,[4]Sheet1!$D:$G,4,FALSE)</f>
        <v>13</v>
      </c>
      <c r="K157" s="28">
        <v>335832</v>
      </c>
      <c r="L157" s="28">
        <v>426786</v>
      </c>
      <c r="M157" s="28">
        <f t="shared" si="13"/>
        <v>90954</v>
      </c>
      <c r="N157" s="13">
        <f>VLOOKUP(E157,[7]Sheet1!$F$1:$O$65536,10,FALSE)</f>
        <v>89139.2</v>
      </c>
      <c r="O157" s="14">
        <v>90954</v>
      </c>
      <c r="P157" s="15">
        <f t="shared" si="14"/>
        <v>1814.8</v>
      </c>
      <c r="Q157" s="17">
        <f t="shared" si="12"/>
        <v>1</v>
      </c>
      <c r="R157" s="18">
        <f t="shared" si="9"/>
        <v>249.18904109589</v>
      </c>
      <c r="S157" s="28">
        <v>0</v>
      </c>
      <c r="T157" s="28"/>
      <c r="U157" s="28"/>
      <c r="V157" s="28"/>
      <c r="W157" s="28"/>
      <c r="X157" s="28"/>
      <c r="Y157" s="28"/>
      <c r="Z157" s="28"/>
      <c r="AA157" s="28"/>
      <c r="AB157" s="28"/>
      <c r="AC157" s="24" t="s">
        <v>248</v>
      </c>
      <c r="AD157" s="25"/>
    </row>
    <row r="158" ht="40.5" spans="1:30">
      <c r="A158" s="9">
        <v>155</v>
      </c>
      <c r="B158" s="11" t="s">
        <v>32</v>
      </c>
      <c r="C158" s="11" t="s">
        <v>33</v>
      </c>
      <c r="D158" s="11" t="s">
        <v>240</v>
      </c>
      <c r="E158" s="11" t="s">
        <v>321</v>
      </c>
      <c r="F158" s="10" t="s">
        <v>57</v>
      </c>
      <c r="G158" s="28">
        <v>1</v>
      </c>
      <c r="H158" s="11" t="s">
        <v>250</v>
      </c>
      <c r="I158" s="11" t="s">
        <v>251</v>
      </c>
      <c r="J158" s="28">
        <f>VLOOKUP(E158,[4]Sheet1!$D:$G,4,FALSE)</f>
        <v>18</v>
      </c>
      <c r="K158" s="28">
        <v>328797</v>
      </c>
      <c r="L158" s="28">
        <v>420787</v>
      </c>
      <c r="M158" s="28">
        <f t="shared" si="13"/>
        <v>91990</v>
      </c>
      <c r="N158" s="13">
        <f>VLOOKUP(E158,[7]Sheet1!$F$1:$O$65536,10,FALSE)</f>
        <v>90164.8</v>
      </c>
      <c r="O158" s="14">
        <v>91990</v>
      </c>
      <c r="P158" s="15">
        <f t="shared" si="14"/>
        <v>1825.2</v>
      </c>
      <c r="Q158" s="17">
        <f t="shared" si="12"/>
        <v>1</v>
      </c>
      <c r="R158" s="18">
        <f t="shared" si="9"/>
        <v>252.027397260274</v>
      </c>
      <c r="S158" s="28">
        <v>0</v>
      </c>
      <c r="T158" s="28"/>
      <c r="U158" s="28"/>
      <c r="V158" s="28"/>
      <c r="W158" s="28"/>
      <c r="X158" s="28"/>
      <c r="Y158" s="28"/>
      <c r="Z158" s="28"/>
      <c r="AA158" s="28"/>
      <c r="AB158" s="28"/>
      <c r="AC158" s="24" t="s">
        <v>248</v>
      </c>
      <c r="AD158" s="25"/>
    </row>
    <row r="159" ht="54" spans="1:30">
      <c r="A159" s="9">
        <v>156</v>
      </c>
      <c r="B159" s="11" t="s">
        <v>32</v>
      </c>
      <c r="C159" s="11" t="s">
        <v>33</v>
      </c>
      <c r="D159" s="11" t="s">
        <v>240</v>
      </c>
      <c r="E159" s="11" t="s">
        <v>322</v>
      </c>
      <c r="F159" s="10" t="s">
        <v>57</v>
      </c>
      <c r="G159" s="28">
        <v>1</v>
      </c>
      <c r="H159" s="11" t="s">
        <v>253</v>
      </c>
      <c r="I159" s="11" t="s">
        <v>254</v>
      </c>
      <c r="J159" s="28">
        <f>VLOOKUP(E159,[4]Sheet1!$D:$G,4,FALSE)</f>
        <v>10.3</v>
      </c>
      <c r="K159" s="28">
        <v>331579</v>
      </c>
      <c r="L159" s="28">
        <v>423395</v>
      </c>
      <c r="M159" s="28">
        <f t="shared" si="13"/>
        <v>91816</v>
      </c>
      <c r="N159" s="13">
        <f>VLOOKUP(E159,[7]Sheet1!$F$1:$O$65536,10,FALSE)</f>
        <v>89990.8</v>
      </c>
      <c r="O159" s="14">
        <v>91816</v>
      </c>
      <c r="P159" s="15">
        <f t="shared" si="14"/>
        <v>1825.2</v>
      </c>
      <c r="Q159" s="17">
        <f t="shared" si="12"/>
        <v>1</v>
      </c>
      <c r="R159" s="18">
        <f t="shared" si="9"/>
        <v>251.550684931507</v>
      </c>
      <c r="S159" s="28">
        <v>0</v>
      </c>
      <c r="T159" s="28"/>
      <c r="U159" s="28"/>
      <c r="V159" s="28"/>
      <c r="W159" s="28"/>
      <c r="X159" s="28"/>
      <c r="Y159" s="28"/>
      <c r="Z159" s="28"/>
      <c r="AA159" s="28"/>
      <c r="AB159" s="28"/>
      <c r="AC159" s="24" t="s">
        <v>248</v>
      </c>
      <c r="AD159" s="25"/>
    </row>
    <row r="160" ht="135" spans="1:30">
      <c r="A160" s="9">
        <v>157</v>
      </c>
      <c r="B160" s="11" t="s">
        <v>32</v>
      </c>
      <c r="C160" s="11" t="s">
        <v>33</v>
      </c>
      <c r="D160" s="11" t="s">
        <v>240</v>
      </c>
      <c r="E160" s="11" t="s">
        <v>323</v>
      </c>
      <c r="F160" s="10" t="s">
        <v>57</v>
      </c>
      <c r="G160" s="28">
        <v>1</v>
      </c>
      <c r="H160" s="11" t="s">
        <v>296</v>
      </c>
      <c r="I160" s="11" t="s">
        <v>297</v>
      </c>
      <c r="J160" s="28">
        <f>VLOOKUP(E160,[4]Sheet1!$D:$G,4,FALSE)</f>
        <v>15</v>
      </c>
      <c r="K160" s="28">
        <v>393008</v>
      </c>
      <c r="L160" s="28">
        <v>477051</v>
      </c>
      <c r="M160" s="28">
        <f t="shared" si="13"/>
        <v>84043</v>
      </c>
      <c r="N160" s="13">
        <f>VLOOKUP(E160,[7]Sheet1!$F$1:$O$65536,10,FALSE)</f>
        <v>82849.6</v>
      </c>
      <c r="O160" s="14">
        <v>84043</v>
      </c>
      <c r="P160" s="15">
        <f t="shared" si="14"/>
        <v>1193.39999999999</v>
      </c>
      <c r="Q160" s="17">
        <f t="shared" si="12"/>
        <v>1</v>
      </c>
      <c r="R160" s="18">
        <f t="shared" si="9"/>
        <v>230.254794520548</v>
      </c>
      <c r="S160" s="28">
        <v>0</v>
      </c>
      <c r="T160" s="28"/>
      <c r="U160" s="28"/>
      <c r="V160" s="28"/>
      <c r="W160" s="28"/>
      <c r="X160" s="28"/>
      <c r="Y160" s="28"/>
      <c r="Z160" s="28"/>
      <c r="AA160" s="28"/>
      <c r="AB160" s="28"/>
      <c r="AC160" s="24" t="s">
        <v>248</v>
      </c>
      <c r="AD160" s="25"/>
    </row>
    <row r="161" ht="40.5" spans="1:30">
      <c r="A161" s="9">
        <v>158</v>
      </c>
      <c r="B161" s="11" t="s">
        <v>32</v>
      </c>
      <c r="C161" s="11" t="s">
        <v>33</v>
      </c>
      <c r="D161" s="11" t="s">
        <v>240</v>
      </c>
      <c r="E161" s="11" t="s">
        <v>324</v>
      </c>
      <c r="F161" s="10" t="s">
        <v>57</v>
      </c>
      <c r="G161" s="28">
        <v>1</v>
      </c>
      <c r="H161" s="11" t="s">
        <v>253</v>
      </c>
      <c r="I161" s="11" t="s">
        <v>276</v>
      </c>
      <c r="J161" s="28">
        <f>VLOOKUP(E161,[4]Sheet1!$D:$G,4,FALSE)</f>
        <v>10.3</v>
      </c>
      <c r="K161" s="28">
        <v>291457</v>
      </c>
      <c r="L161" s="28">
        <v>379546</v>
      </c>
      <c r="M161" s="28">
        <f t="shared" si="13"/>
        <v>88089</v>
      </c>
      <c r="N161" s="13">
        <f>VLOOKUP(E161,[7]Sheet1!$F$1:$O$65536,10,FALSE)</f>
        <v>86895.6</v>
      </c>
      <c r="O161" s="14">
        <v>88089</v>
      </c>
      <c r="P161" s="15">
        <f t="shared" si="14"/>
        <v>1193.39999999999</v>
      </c>
      <c r="Q161" s="17">
        <f t="shared" si="12"/>
        <v>1</v>
      </c>
      <c r="R161" s="18">
        <f t="shared" si="9"/>
        <v>241.339726027397</v>
      </c>
      <c r="S161" s="28">
        <v>0</v>
      </c>
      <c r="T161" s="28"/>
      <c r="U161" s="28"/>
      <c r="V161" s="28"/>
      <c r="W161" s="28"/>
      <c r="X161" s="28"/>
      <c r="Y161" s="28"/>
      <c r="Z161" s="28"/>
      <c r="AA161" s="28"/>
      <c r="AB161" s="28"/>
      <c r="AC161" s="24" t="s">
        <v>248</v>
      </c>
      <c r="AD161" s="25"/>
    </row>
    <row r="162" ht="40.5" spans="1:30">
      <c r="A162" s="9">
        <v>159</v>
      </c>
      <c r="B162" s="11" t="s">
        <v>32</v>
      </c>
      <c r="C162" s="11" t="s">
        <v>33</v>
      </c>
      <c r="D162" s="11" t="s">
        <v>240</v>
      </c>
      <c r="E162" s="11" t="s">
        <v>325</v>
      </c>
      <c r="F162" s="10" t="s">
        <v>57</v>
      </c>
      <c r="G162" s="28">
        <v>1</v>
      </c>
      <c r="H162" s="11" t="s">
        <v>253</v>
      </c>
      <c r="I162" s="11" t="s">
        <v>276</v>
      </c>
      <c r="J162" s="28">
        <f>VLOOKUP(E162,[4]Sheet1!$D:$G,4,FALSE)</f>
        <v>10.3</v>
      </c>
      <c r="K162" s="28">
        <v>291085</v>
      </c>
      <c r="L162" s="28">
        <v>378381</v>
      </c>
      <c r="M162" s="28">
        <f t="shared" si="13"/>
        <v>87296</v>
      </c>
      <c r="N162" s="13">
        <f>VLOOKUP(E162,[7]Sheet1!$F$1:$O$65536,10,FALSE)</f>
        <v>86136.6</v>
      </c>
      <c r="O162" s="14">
        <v>87296</v>
      </c>
      <c r="P162" s="15">
        <f t="shared" si="14"/>
        <v>1159.39999999999</v>
      </c>
      <c r="Q162" s="17">
        <f t="shared" si="12"/>
        <v>1</v>
      </c>
      <c r="R162" s="18">
        <f t="shared" si="9"/>
        <v>239.167123287671</v>
      </c>
      <c r="S162" s="28">
        <v>0</v>
      </c>
      <c r="T162" s="28"/>
      <c r="U162" s="28"/>
      <c r="V162" s="28"/>
      <c r="W162" s="28"/>
      <c r="X162" s="28"/>
      <c r="Y162" s="28"/>
      <c r="Z162" s="28"/>
      <c r="AA162" s="28"/>
      <c r="AB162" s="28"/>
      <c r="AC162" s="24" t="s">
        <v>248</v>
      </c>
      <c r="AD162" s="25"/>
    </row>
    <row r="163" ht="54" spans="1:30">
      <c r="A163" s="9">
        <v>160</v>
      </c>
      <c r="B163" s="11" t="s">
        <v>32</v>
      </c>
      <c r="C163" s="11" t="s">
        <v>33</v>
      </c>
      <c r="D163" s="11" t="s">
        <v>240</v>
      </c>
      <c r="E163" s="11" t="s">
        <v>326</v>
      </c>
      <c r="F163" s="10" t="s">
        <v>57</v>
      </c>
      <c r="G163" s="28">
        <v>1</v>
      </c>
      <c r="H163" s="11" t="s">
        <v>253</v>
      </c>
      <c r="I163" s="11" t="s">
        <v>254</v>
      </c>
      <c r="J163" s="28">
        <f>VLOOKUP(E163,[4]Sheet1!$D:$G,4,FALSE)</f>
        <v>10.3</v>
      </c>
      <c r="K163" s="28">
        <v>330031</v>
      </c>
      <c r="L163" s="28">
        <v>420165</v>
      </c>
      <c r="M163" s="28">
        <f t="shared" si="13"/>
        <v>90134</v>
      </c>
      <c r="N163" s="13">
        <f>VLOOKUP(E163,[7]Sheet1!$F$1:$O$65536,10,FALSE)</f>
        <v>87719</v>
      </c>
      <c r="O163" s="14">
        <v>90134</v>
      </c>
      <c r="P163" s="15">
        <f t="shared" si="14"/>
        <v>2415</v>
      </c>
      <c r="Q163" s="17">
        <f t="shared" si="12"/>
        <v>1</v>
      </c>
      <c r="R163" s="18">
        <f t="shared" si="9"/>
        <v>246.942465753425</v>
      </c>
      <c r="S163" s="28">
        <v>0</v>
      </c>
      <c r="T163" s="28"/>
      <c r="U163" s="28"/>
      <c r="V163" s="28"/>
      <c r="W163" s="28"/>
      <c r="X163" s="28"/>
      <c r="Y163" s="28"/>
      <c r="Z163" s="28"/>
      <c r="AA163" s="28"/>
      <c r="AB163" s="28"/>
      <c r="AC163" s="24" t="s">
        <v>248</v>
      </c>
      <c r="AD163" s="25"/>
    </row>
    <row r="164" ht="40.5" spans="1:30">
      <c r="A164" s="9">
        <v>161</v>
      </c>
      <c r="B164" s="11" t="s">
        <v>32</v>
      </c>
      <c r="C164" s="11" t="s">
        <v>33</v>
      </c>
      <c r="D164" s="11" t="s">
        <v>240</v>
      </c>
      <c r="E164" s="11" t="s">
        <v>327</v>
      </c>
      <c r="F164" s="10" t="s">
        <v>57</v>
      </c>
      <c r="G164" s="28">
        <v>1</v>
      </c>
      <c r="H164" s="11" t="s">
        <v>250</v>
      </c>
      <c r="I164" s="11" t="s">
        <v>251</v>
      </c>
      <c r="J164" s="28">
        <f>VLOOKUP(E164,[4]Sheet1!$D:$G,4,FALSE)</f>
        <v>18</v>
      </c>
      <c r="K164" s="28">
        <v>334118</v>
      </c>
      <c r="L164" s="28">
        <v>425192</v>
      </c>
      <c r="M164" s="28">
        <f t="shared" si="13"/>
        <v>91074</v>
      </c>
      <c r="N164" s="13">
        <f>VLOOKUP(E164,[7]Sheet1!$F$1:$O$65536,10,FALSE)</f>
        <v>89248.8</v>
      </c>
      <c r="O164" s="14">
        <v>91074</v>
      </c>
      <c r="P164" s="15">
        <f t="shared" si="14"/>
        <v>1825.2</v>
      </c>
      <c r="Q164" s="17">
        <f t="shared" si="12"/>
        <v>1</v>
      </c>
      <c r="R164" s="18">
        <f t="shared" si="9"/>
        <v>249.517808219178</v>
      </c>
      <c r="S164" s="28">
        <v>0</v>
      </c>
      <c r="T164" s="28"/>
      <c r="U164" s="28"/>
      <c r="V164" s="28"/>
      <c r="W164" s="28"/>
      <c r="X164" s="28"/>
      <c r="Y164" s="28"/>
      <c r="Z164" s="28"/>
      <c r="AA164" s="28"/>
      <c r="AB164" s="28"/>
      <c r="AC164" s="24" t="s">
        <v>248</v>
      </c>
      <c r="AD164" s="25"/>
    </row>
    <row r="165" ht="54" spans="1:30">
      <c r="A165" s="9">
        <v>162</v>
      </c>
      <c r="B165" s="11" t="s">
        <v>32</v>
      </c>
      <c r="C165" s="11" t="s">
        <v>33</v>
      </c>
      <c r="D165" s="11" t="s">
        <v>240</v>
      </c>
      <c r="E165" s="11" t="s">
        <v>328</v>
      </c>
      <c r="F165" s="10" t="s">
        <v>57</v>
      </c>
      <c r="G165" s="28">
        <v>1</v>
      </c>
      <c r="H165" s="11" t="s">
        <v>256</v>
      </c>
      <c r="I165" s="11" t="s">
        <v>254</v>
      </c>
      <c r="J165" s="28">
        <f>VLOOKUP(E165,[4]Sheet1!$D:$G,4,FALSE)</f>
        <v>11.5</v>
      </c>
      <c r="K165" s="28">
        <v>333915</v>
      </c>
      <c r="L165" s="28">
        <v>406871</v>
      </c>
      <c r="M165" s="28">
        <f t="shared" si="13"/>
        <v>72956</v>
      </c>
      <c r="N165" s="13">
        <f>VLOOKUP(E165,[7]Sheet1!$F$1:$O$65536,10,FALSE)</f>
        <v>70989.5</v>
      </c>
      <c r="O165" s="14">
        <v>72956</v>
      </c>
      <c r="P165" s="15">
        <f t="shared" si="14"/>
        <v>1966.5</v>
      </c>
      <c r="Q165" s="17">
        <f t="shared" si="12"/>
        <v>1</v>
      </c>
      <c r="R165" s="18">
        <f t="shared" ref="R165:R228" si="15">O165/365</f>
        <v>199.879452054795</v>
      </c>
      <c r="S165" s="28">
        <v>0</v>
      </c>
      <c r="T165" s="28"/>
      <c r="U165" s="28"/>
      <c r="V165" s="28"/>
      <c r="W165" s="28"/>
      <c r="X165" s="28"/>
      <c r="Y165" s="28"/>
      <c r="Z165" s="28"/>
      <c r="AA165" s="28"/>
      <c r="AB165" s="28"/>
      <c r="AC165" s="24" t="s">
        <v>248</v>
      </c>
      <c r="AD165" s="25"/>
    </row>
    <row r="166" ht="40.5" spans="1:30">
      <c r="A166" s="9">
        <v>163</v>
      </c>
      <c r="B166" s="11" t="s">
        <v>32</v>
      </c>
      <c r="C166" s="11" t="s">
        <v>33</v>
      </c>
      <c r="D166" s="11" t="s">
        <v>240</v>
      </c>
      <c r="E166" s="11" t="s">
        <v>329</v>
      </c>
      <c r="F166" s="10" t="s">
        <v>57</v>
      </c>
      <c r="G166" s="28">
        <v>1</v>
      </c>
      <c r="H166" s="11" t="s">
        <v>253</v>
      </c>
      <c r="I166" s="11" t="s">
        <v>276</v>
      </c>
      <c r="J166" s="28">
        <f>VLOOKUP(E166,[4]Sheet1!$D:$G,4,FALSE)</f>
        <v>10.3</v>
      </c>
      <c r="K166" s="28">
        <v>254590</v>
      </c>
      <c r="L166" s="28">
        <v>336510</v>
      </c>
      <c r="M166" s="28">
        <f t="shared" si="13"/>
        <v>81920</v>
      </c>
      <c r="N166" s="13">
        <f>VLOOKUP(E166,[7]Sheet1!$F$1:$O$65536,10,FALSE)</f>
        <v>80832</v>
      </c>
      <c r="O166" s="14">
        <v>81920</v>
      </c>
      <c r="P166" s="15">
        <f t="shared" si="14"/>
        <v>1088</v>
      </c>
      <c r="Q166" s="17">
        <f t="shared" si="12"/>
        <v>1</v>
      </c>
      <c r="R166" s="18">
        <f t="shared" si="15"/>
        <v>224.438356164384</v>
      </c>
      <c r="S166" s="28">
        <v>0</v>
      </c>
      <c r="T166" s="28"/>
      <c r="U166" s="28"/>
      <c r="V166" s="28"/>
      <c r="W166" s="28"/>
      <c r="X166" s="28"/>
      <c r="Y166" s="28"/>
      <c r="Z166" s="28"/>
      <c r="AA166" s="28"/>
      <c r="AB166" s="28"/>
      <c r="AC166" s="24" t="s">
        <v>248</v>
      </c>
      <c r="AD166" s="25"/>
    </row>
    <row r="167" ht="40.5" spans="1:30">
      <c r="A167" s="9">
        <v>164</v>
      </c>
      <c r="B167" s="11" t="s">
        <v>32</v>
      </c>
      <c r="C167" s="11" t="s">
        <v>33</v>
      </c>
      <c r="D167" s="11" t="s">
        <v>240</v>
      </c>
      <c r="E167" s="11" t="s">
        <v>330</v>
      </c>
      <c r="F167" s="10" t="s">
        <v>85</v>
      </c>
      <c r="G167" s="28">
        <v>1</v>
      </c>
      <c r="H167" s="11" t="s">
        <v>331</v>
      </c>
      <c r="I167" s="11" t="s">
        <v>332</v>
      </c>
      <c r="J167" s="28">
        <f>VLOOKUP(E167,[4]Sheet1!$D:$G,4,FALSE)</f>
        <v>15</v>
      </c>
      <c r="K167" s="28">
        <v>308821</v>
      </c>
      <c r="L167" s="28">
        <v>396126</v>
      </c>
      <c r="M167" s="28">
        <f t="shared" si="13"/>
        <v>87305</v>
      </c>
      <c r="N167" s="13">
        <f>VLOOKUP(E167,[7]Sheet1!$F$1:$O$65536,10,FALSE)</f>
        <v>84505</v>
      </c>
      <c r="O167" s="14">
        <v>87305</v>
      </c>
      <c r="P167" s="15">
        <f t="shared" si="14"/>
        <v>2800</v>
      </c>
      <c r="Q167" s="17">
        <f t="shared" si="12"/>
        <v>1</v>
      </c>
      <c r="R167" s="18">
        <f t="shared" si="15"/>
        <v>239.191780821918</v>
      </c>
      <c r="S167" s="28">
        <v>2</v>
      </c>
      <c r="T167" s="28"/>
      <c r="U167" s="28"/>
      <c r="V167" s="28"/>
      <c r="W167" s="28"/>
      <c r="X167" s="28"/>
      <c r="Y167" s="28"/>
      <c r="Z167" s="28"/>
      <c r="AA167" s="28"/>
      <c r="AB167" s="28"/>
      <c r="AC167" s="24" t="s">
        <v>43</v>
      </c>
      <c r="AD167" s="25" t="s">
        <v>333</v>
      </c>
    </row>
    <row r="168" ht="40.5" spans="1:30">
      <c r="A168" s="9">
        <v>165</v>
      </c>
      <c r="B168" s="11" t="s">
        <v>32</v>
      </c>
      <c r="C168" s="11" t="s">
        <v>33</v>
      </c>
      <c r="D168" s="11" t="s">
        <v>240</v>
      </c>
      <c r="E168" s="11" t="s">
        <v>334</v>
      </c>
      <c r="F168" s="10" t="s">
        <v>57</v>
      </c>
      <c r="G168" s="28">
        <v>1</v>
      </c>
      <c r="H168" s="11" t="s">
        <v>253</v>
      </c>
      <c r="I168" s="11" t="s">
        <v>276</v>
      </c>
      <c r="J168" s="28">
        <f>VLOOKUP(E168,[4]Sheet1!$D:$G,4,FALSE)</f>
        <v>10.3</v>
      </c>
      <c r="K168" s="28">
        <v>288219</v>
      </c>
      <c r="L168" s="28">
        <v>377046</v>
      </c>
      <c r="M168" s="28">
        <f t="shared" si="13"/>
        <v>88827</v>
      </c>
      <c r="N168" s="13">
        <f>VLOOKUP(E168,[7]Sheet1!$F$1:$O$65536,10,FALSE)</f>
        <v>87647.2</v>
      </c>
      <c r="O168" s="14">
        <v>88827</v>
      </c>
      <c r="P168" s="15">
        <f t="shared" si="14"/>
        <v>1179.8</v>
      </c>
      <c r="Q168" s="17">
        <f t="shared" si="12"/>
        <v>1</v>
      </c>
      <c r="R168" s="18">
        <f t="shared" si="15"/>
        <v>243.361643835616</v>
      </c>
      <c r="S168" s="28">
        <v>0</v>
      </c>
      <c r="T168" s="28"/>
      <c r="U168" s="28"/>
      <c r="V168" s="28"/>
      <c r="W168" s="28"/>
      <c r="X168" s="28"/>
      <c r="Y168" s="28"/>
      <c r="Z168" s="28"/>
      <c r="AA168" s="28"/>
      <c r="AB168" s="28"/>
      <c r="AC168" s="24" t="s">
        <v>248</v>
      </c>
      <c r="AD168" s="25"/>
    </row>
    <row r="169" ht="40.5" spans="1:30">
      <c r="A169" s="9">
        <v>166</v>
      </c>
      <c r="B169" s="11" t="s">
        <v>32</v>
      </c>
      <c r="C169" s="11" t="s">
        <v>33</v>
      </c>
      <c r="D169" s="11" t="s">
        <v>240</v>
      </c>
      <c r="E169" s="11" t="s">
        <v>335</v>
      </c>
      <c r="F169" s="10" t="s">
        <v>57</v>
      </c>
      <c r="G169" s="28">
        <v>1</v>
      </c>
      <c r="H169" s="11" t="s">
        <v>250</v>
      </c>
      <c r="I169" s="11" t="s">
        <v>251</v>
      </c>
      <c r="J169" s="28">
        <f>VLOOKUP(E169,[4]Sheet1!$D:$G,4,FALSE)</f>
        <v>18</v>
      </c>
      <c r="K169" s="28">
        <v>331405</v>
      </c>
      <c r="L169" s="28">
        <v>422189</v>
      </c>
      <c r="M169" s="28">
        <f t="shared" si="13"/>
        <v>90784</v>
      </c>
      <c r="N169" s="13">
        <f>VLOOKUP(E169,[7]Sheet1!$F$1:$O$65536,10,FALSE)</f>
        <v>88964</v>
      </c>
      <c r="O169" s="14">
        <v>90784</v>
      </c>
      <c r="P169" s="15">
        <f t="shared" si="14"/>
        <v>1820</v>
      </c>
      <c r="Q169" s="17">
        <f t="shared" si="12"/>
        <v>1</v>
      </c>
      <c r="R169" s="18">
        <f t="shared" si="15"/>
        <v>248.723287671233</v>
      </c>
      <c r="S169" s="28">
        <v>0</v>
      </c>
      <c r="T169" s="28"/>
      <c r="U169" s="28"/>
      <c r="V169" s="28"/>
      <c r="W169" s="28"/>
      <c r="X169" s="28"/>
      <c r="Y169" s="28"/>
      <c r="Z169" s="28"/>
      <c r="AA169" s="28"/>
      <c r="AB169" s="28"/>
      <c r="AC169" s="24" t="s">
        <v>248</v>
      </c>
      <c r="AD169" s="25"/>
    </row>
    <row r="170" ht="40.5" spans="1:30">
      <c r="A170" s="9">
        <v>167</v>
      </c>
      <c r="B170" s="11" t="s">
        <v>32</v>
      </c>
      <c r="C170" s="11" t="s">
        <v>33</v>
      </c>
      <c r="D170" s="11" t="s">
        <v>240</v>
      </c>
      <c r="E170" s="11" t="s">
        <v>336</v>
      </c>
      <c r="F170" s="10" t="s">
        <v>57</v>
      </c>
      <c r="G170" s="28">
        <v>1</v>
      </c>
      <c r="H170" s="11" t="s">
        <v>253</v>
      </c>
      <c r="I170" s="11" t="s">
        <v>276</v>
      </c>
      <c r="J170" s="28">
        <f>VLOOKUP(E170,[4]Sheet1!$D:$G,4,FALSE)</f>
        <v>10.3</v>
      </c>
      <c r="K170" s="28">
        <v>289873</v>
      </c>
      <c r="L170" s="28">
        <v>379135</v>
      </c>
      <c r="M170" s="28">
        <f t="shared" si="13"/>
        <v>89262</v>
      </c>
      <c r="N170" s="13">
        <f>VLOOKUP(E170,[7]Sheet1!$F$1:$O$65536,10,FALSE)</f>
        <v>88072</v>
      </c>
      <c r="O170" s="14">
        <v>89262</v>
      </c>
      <c r="P170" s="15">
        <f t="shared" si="14"/>
        <v>1190</v>
      </c>
      <c r="Q170" s="17">
        <f t="shared" si="12"/>
        <v>1</v>
      </c>
      <c r="R170" s="18">
        <f t="shared" si="15"/>
        <v>244.553424657534</v>
      </c>
      <c r="S170" s="28">
        <v>0</v>
      </c>
      <c r="T170" s="28"/>
      <c r="U170" s="28"/>
      <c r="V170" s="28"/>
      <c r="W170" s="28"/>
      <c r="X170" s="28"/>
      <c r="Y170" s="28"/>
      <c r="Z170" s="28"/>
      <c r="AA170" s="28"/>
      <c r="AB170" s="28"/>
      <c r="AC170" s="24" t="s">
        <v>248</v>
      </c>
      <c r="AD170" s="25"/>
    </row>
    <row r="171" ht="40.5" spans="1:30">
      <c r="A171" s="9">
        <v>168</v>
      </c>
      <c r="B171" s="11" t="s">
        <v>32</v>
      </c>
      <c r="C171" s="11" t="s">
        <v>33</v>
      </c>
      <c r="D171" s="11" t="s">
        <v>240</v>
      </c>
      <c r="E171" s="11" t="s">
        <v>337</v>
      </c>
      <c r="F171" s="10" t="s">
        <v>57</v>
      </c>
      <c r="G171" s="28">
        <v>1</v>
      </c>
      <c r="H171" s="11" t="s">
        <v>250</v>
      </c>
      <c r="I171" s="11" t="s">
        <v>251</v>
      </c>
      <c r="J171" s="28">
        <f>VLOOKUP(E171,[4]Sheet1!$D:$G,4,FALSE)</f>
        <v>18</v>
      </c>
      <c r="K171" s="28">
        <v>330699</v>
      </c>
      <c r="L171" s="28">
        <v>421041</v>
      </c>
      <c r="M171" s="28">
        <f t="shared" si="13"/>
        <v>90342</v>
      </c>
      <c r="N171" s="13">
        <f>VLOOKUP(E171,[7]Sheet1!$F$1:$O$65536,10,FALSE)</f>
        <v>88522</v>
      </c>
      <c r="O171" s="14">
        <v>90342</v>
      </c>
      <c r="P171" s="15">
        <f t="shared" si="14"/>
        <v>1820</v>
      </c>
      <c r="Q171" s="17">
        <f t="shared" si="12"/>
        <v>1</v>
      </c>
      <c r="R171" s="18">
        <f t="shared" si="15"/>
        <v>247.512328767123</v>
      </c>
      <c r="S171" s="28">
        <v>0</v>
      </c>
      <c r="T171" s="28"/>
      <c r="U171" s="28"/>
      <c r="V171" s="28"/>
      <c r="W171" s="28"/>
      <c r="X171" s="28"/>
      <c r="Y171" s="28"/>
      <c r="Z171" s="28"/>
      <c r="AA171" s="28"/>
      <c r="AB171" s="28"/>
      <c r="AC171" s="24" t="s">
        <v>248</v>
      </c>
      <c r="AD171" s="25"/>
    </row>
    <row r="172" ht="40.5" spans="1:30">
      <c r="A172" s="9">
        <v>169</v>
      </c>
      <c r="B172" s="11" t="s">
        <v>32</v>
      </c>
      <c r="C172" s="11" t="s">
        <v>33</v>
      </c>
      <c r="D172" s="11" t="s">
        <v>240</v>
      </c>
      <c r="E172" s="11" t="s">
        <v>338</v>
      </c>
      <c r="F172" s="10" t="s">
        <v>57</v>
      </c>
      <c r="G172" s="28">
        <v>1</v>
      </c>
      <c r="H172" s="11" t="s">
        <v>250</v>
      </c>
      <c r="I172" s="11" t="s">
        <v>251</v>
      </c>
      <c r="J172" s="28">
        <f>VLOOKUP(E172,[4]Sheet1!$D:$G,4,FALSE)</f>
        <v>18</v>
      </c>
      <c r="K172" s="28">
        <v>334877</v>
      </c>
      <c r="L172" s="28">
        <v>425424</v>
      </c>
      <c r="M172" s="28">
        <f t="shared" si="13"/>
        <v>90547</v>
      </c>
      <c r="N172" s="13">
        <f>VLOOKUP(E172,[7]Sheet1!$F$1:$O$65536,10,FALSE)</f>
        <v>88721.8</v>
      </c>
      <c r="O172" s="14">
        <v>90547</v>
      </c>
      <c r="P172" s="15">
        <f t="shared" si="14"/>
        <v>1825.2</v>
      </c>
      <c r="Q172" s="17">
        <f t="shared" si="12"/>
        <v>1</v>
      </c>
      <c r="R172" s="18">
        <f t="shared" si="15"/>
        <v>248.07397260274</v>
      </c>
      <c r="S172" s="33">
        <v>0</v>
      </c>
      <c r="T172" s="33"/>
      <c r="U172" s="33"/>
      <c r="V172" s="33"/>
      <c r="W172" s="33"/>
      <c r="X172" s="33"/>
      <c r="Y172" s="33"/>
      <c r="Z172" s="33"/>
      <c r="AA172" s="33"/>
      <c r="AB172" s="33"/>
      <c r="AC172" s="24" t="s">
        <v>258</v>
      </c>
      <c r="AD172" s="25"/>
    </row>
    <row r="173" ht="40.5" spans="1:30">
      <c r="A173" s="9">
        <v>170</v>
      </c>
      <c r="B173" s="11" t="s">
        <v>32</v>
      </c>
      <c r="C173" s="11" t="s">
        <v>33</v>
      </c>
      <c r="D173" s="11" t="s">
        <v>240</v>
      </c>
      <c r="E173" s="11" t="s">
        <v>339</v>
      </c>
      <c r="F173" s="10" t="s">
        <v>57</v>
      </c>
      <c r="G173" s="28">
        <v>1</v>
      </c>
      <c r="H173" s="11" t="s">
        <v>253</v>
      </c>
      <c r="I173" s="11" t="s">
        <v>276</v>
      </c>
      <c r="J173" s="28">
        <f>VLOOKUP(E173,[4]Sheet1!$D:$G,4,FALSE)</f>
        <v>10.3</v>
      </c>
      <c r="K173" s="28">
        <v>327170</v>
      </c>
      <c r="L173" s="28">
        <v>415775</v>
      </c>
      <c r="M173" s="28">
        <f t="shared" si="13"/>
        <v>88605</v>
      </c>
      <c r="N173" s="13">
        <f>VLOOKUP(E173,[7]Sheet1!$F$1:$O$65536,10,FALSE)</f>
        <v>86190</v>
      </c>
      <c r="O173" s="14">
        <v>88605</v>
      </c>
      <c r="P173" s="15">
        <f t="shared" si="14"/>
        <v>2415</v>
      </c>
      <c r="Q173" s="17">
        <f t="shared" si="12"/>
        <v>1</v>
      </c>
      <c r="R173" s="18">
        <f t="shared" si="15"/>
        <v>242.753424657534</v>
      </c>
      <c r="S173" s="28">
        <v>0</v>
      </c>
      <c r="T173" s="28"/>
      <c r="U173" s="28"/>
      <c r="V173" s="28"/>
      <c r="W173" s="28"/>
      <c r="X173" s="28"/>
      <c r="Y173" s="28"/>
      <c r="Z173" s="28"/>
      <c r="AA173" s="28"/>
      <c r="AB173" s="28"/>
      <c r="AC173" s="24" t="s">
        <v>248</v>
      </c>
      <c r="AD173" s="25"/>
    </row>
    <row r="174" ht="40.5" spans="1:30">
      <c r="A174" s="9">
        <v>171</v>
      </c>
      <c r="B174" s="11" t="s">
        <v>32</v>
      </c>
      <c r="C174" s="11" t="s">
        <v>33</v>
      </c>
      <c r="D174" s="11" t="s">
        <v>240</v>
      </c>
      <c r="E174" s="11" t="s">
        <v>340</v>
      </c>
      <c r="F174" s="10" t="s">
        <v>57</v>
      </c>
      <c r="G174" s="28">
        <v>1</v>
      </c>
      <c r="H174" s="11" t="s">
        <v>246</v>
      </c>
      <c r="I174" s="11" t="s">
        <v>247</v>
      </c>
      <c r="J174" s="28">
        <f>VLOOKUP(E174,[4]Sheet1!$D:$G,4,FALSE)</f>
        <v>15</v>
      </c>
      <c r="K174" s="28">
        <v>297754</v>
      </c>
      <c r="L174" s="28">
        <v>377626</v>
      </c>
      <c r="M174" s="28">
        <f t="shared" si="13"/>
        <v>79872</v>
      </c>
      <c r="N174" s="13">
        <f>VLOOKUP(E174,[7]Sheet1!$F$1:$O$65536,10,FALSE)</f>
        <v>77251.2</v>
      </c>
      <c r="O174" s="14">
        <v>79872</v>
      </c>
      <c r="P174" s="15">
        <f t="shared" si="14"/>
        <v>2620.8</v>
      </c>
      <c r="Q174" s="17">
        <f t="shared" si="12"/>
        <v>1</v>
      </c>
      <c r="R174" s="18">
        <f t="shared" si="15"/>
        <v>218.827397260274</v>
      </c>
      <c r="S174" s="28">
        <v>0</v>
      </c>
      <c r="T174" s="28"/>
      <c r="U174" s="28"/>
      <c r="V174" s="28"/>
      <c r="W174" s="28"/>
      <c r="X174" s="28"/>
      <c r="Y174" s="28"/>
      <c r="Z174" s="28"/>
      <c r="AA174" s="28"/>
      <c r="AB174" s="28"/>
      <c r="AC174" s="24" t="s">
        <v>248</v>
      </c>
      <c r="AD174" s="25"/>
    </row>
    <row r="175" ht="54" spans="1:30">
      <c r="A175" s="9">
        <v>172</v>
      </c>
      <c r="B175" s="11" t="s">
        <v>32</v>
      </c>
      <c r="C175" s="11" t="s">
        <v>33</v>
      </c>
      <c r="D175" s="11" t="s">
        <v>240</v>
      </c>
      <c r="E175" s="11" t="s">
        <v>341</v>
      </c>
      <c r="F175" s="10" t="s">
        <v>57</v>
      </c>
      <c r="G175" s="28">
        <v>1</v>
      </c>
      <c r="H175" s="11" t="s">
        <v>253</v>
      </c>
      <c r="I175" s="11" t="s">
        <v>254</v>
      </c>
      <c r="J175" s="28">
        <f>VLOOKUP(E175,[4]Sheet1!$D:$G,4,FALSE)</f>
        <v>10.3</v>
      </c>
      <c r="K175" s="28">
        <v>335911</v>
      </c>
      <c r="L175" s="28">
        <v>418338</v>
      </c>
      <c r="M175" s="28">
        <f t="shared" si="13"/>
        <v>82427</v>
      </c>
      <c r="N175" s="13">
        <f>VLOOKUP(E175,[7]Sheet1!$F$1:$O$65536,10,FALSE)</f>
        <v>80205.2</v>
      </c>
      <c r="O175" s="14">
        <v>82427</v>
      </c>
      <c r="P175" s="15">
        <f t="shared" si="14"/>
        <v>2221.8</v>
      </c>
      <c r="Q175" s="17">
        <f t="shared" si="12"/>
        <v>1</v>
      </c>
      <c r="R175" s="18">
        <f t="shared" si="15"/>
        <v>225.827397260274</v>
      </c>
      <c r="S175" s="33">
        <v>0</v>
      </c>
      <c r="T175" s="33"/>
      <c r="U175" s="33"/>
      <c r="V175" s="33"/>
      <c r="W175" s="33"/>
      <c r="X175" s="33"/>
      <c r="Y175" s="26" t="s">
        <v>342</v>
      </c>
      <c r="Z175" s="33"/>
      <c r="AA175" s="33"/>
      <c r="AB175" s="33"/>
      <c r="AC175" s="24" t="s">
        <v>43</v>
      </c>
      <c r="AD175" s="25" t="s">
        <v>299</v>
      </c>
    </row>
    <row r="176" ht="40.5" spans="1:30">
      <c r="A176" s="9">
        <v>173</v>
      </c>
      <c r="B176" s="11" t="s">
        <v>32</v>
      </c>
      <c r="C176" s="11" t="s">
        <v>33</v>
      </c>
      <c r="D176" s="11" t="s">
        <v>240</v>
      </c>
      <c r="E176" s="11" t="s">
        <v>343</v>
      </c>
      <c r="F176" s="10" t="s">
        <v>57</v>
      </c>
      <c r="G176" s="28">
        <v>1</v>
      </c>
      <c r="H176" s="11" t="s">
        <v>253</v>
      </c>
      <c r="I176" s="11" t="s">
        <v>276</v>
      </c>
      <c r="J176" s="28">
        <f>VLOOKUP(E176,[4]Sheet1!$D:$G,4,FALSE)</f>
        <v>10.3</v>
      </c>
      <c r="K176" s="28">
        <v>288340</v>
      </c>
      <c r="L176" s="28">
        <v>372303</v>
      </c>
      <c r="M176" s="28">
        <f t="shared" si="13"/>
        <v>83963</v>
      </c>
      <c r="N176" s="13">
        <f>VLOOKUP(E176,[7]Sheet1!$F$1:$O$65536,10,FALSE)</f>
        <v>81699.8</v>
      </c>
      <c r="O176" s="14">
        <v>83963</v>
      </c>
      <c r="P176" s="15">
        <f t="shared" si="14"/>
        <v>2263.2</v>
      </c>
      <c r="Q176" s="17">
        <f t="shared" si="12"/>
        <v>1</v>
      </c>
      <c r="R176" s="18">
        <f t="shared" si="15"/>
        <v>230.035616438356</v>
      </c>
      <c r="S176" s="28">
        <v>0</v>
      </c>
      <c r="T176" s="28"/>
      <c r="U176" s="28"/>
      <c r="V176" s="28"/>
      <c r="W176" s="28"/>
      <c r="X176" s="28"/>
      <c r="Y176" s="28"/>
      <c r="Z176" s="28"/>
      <c r="AA176" s="28"/>
      <c r="AB176" s="28"/>
      <c r="AC176" s="24" t="s">
        <v>248</v>
      </c>
      <c r="AD176" s="25"/>
    </row>
    <row r="177" ht="40.5" spans="1:30">
      <c r="A177" s="9">
        <v>174</v>
      </c>
      <c r="B177" s="11" t="s">
        <v>32</v>
      </c>
      <c r="C177" s="11" t="s">
        <v>33</v>
      </c>
      <c r="D177" s="11" t="s">
        <v>240</v>
      </c>
      <c r="E177" s="11" t="s">
        <v>344</v>
      </c>
      <c r="F177" s="10" t="s">
        <v>57</v>
      </c>
      <c r="G177" s="28">
        <v>1</v>
      </c>
      <c r="H177" s="11" t="s">
        <v>250</v>
      </c>
      <c r="I177" s="11" t="s">
        <v>251</v>
      </c>
      <c r="J177" s="28">
        <f>VLOOKUP(E177,[4]Sheet1!$D:$G,4,FALSE)</f>
        <v>18</v>
      </c>
      <c r="K177" s="28">
        <v>333761</v>
      </c>
      <c r="L177" s="28">
        <v>424145</v>
      </c>
      <c r="M177" s="28">
        <f t="shared" si="13"/>
        <v>90384</v>
      </c>
      <c r="N177" s="13">
        <f>VLOOKUP(E177,[7]Sheet1!$F$1:$O$65536,10,FALSE)</f>
        <v>88569.2</v>
      </c>
      <c r="O177" s="14">
        <v>90384</v>
      </c>
      <c r="P177" s="15">
        <f t="shared" si="14"/>
        <v>1814.8</v>
      </c>
      <c r="Q177" s="17">
        <f t="shared" si="12"/>
        <v>1</v>
      </c>
      <c r="R177" s="18">
        <f t="shared" si="15"/>
        <v>247.627397260274</v>
      </c>
      <c r="S177" s="28">
        <v>0</v>
      </c>
      <c r="T177" s="28"/>
      <c r="U177" s="28"/>
      <c r="V177" s="28"/>
      <c r="W177" s="28"/>
      <c r="X177" s="28"/>
      <c r="Y177" s="28"/>
      <c r="Z177" s="28"/>
      <c r="AA177" s="28"/>
      <c r="AB177" s="28"/>
      <c r="AC177" s="24" t="s">
        <v>248</v>
      </c>
      <c r="AD177" s="25"/>
    </row>
    <row r="178" ht="40.5" spans="1:30">
      <c r="A178" s="9">
        <v>175</v>
      </c>
      <c r="B178" s="11" t="s">
        <v>32</v>
      </c>
      <c r="C178" s="11" t="s">
        <v>33</v>
      </c>
      <c r="D178" s="11" t="s">
        <v>240</v>
      </c>
      <c r="E178" s="11" t="s">
        <v>345</v>
      </c>
      <c r="F178" s="10" t="s">
        <v>57</v>
      </c>
      <c r="G178" s="28">
        <v>1</v>
      </c>
      <c r="H178" s="11" t="s">
        <v>253</v>
      </c>
      <c r="I178" s="11" t="s">
        <v>276</v>
      </c>
      <c r="J178" s="28">
        <f>VLOOKUP(E178,[4]Sheet1!$D:$G,4,FALSE)</f>
        <v>10.3</v>
      </c>
      <c r="K178" s="28">
        <v>290815</v>
      </c>
      <c r="L178" s="28">
        <v>380497</v>
      </c>
      <c r="M178" s="28">
        <f t="shared" si="13"/>
        <v>89682</v>
      </c>
      <c r="N178" s="13">
        <f>VLOOKUP(E178,[7]Sheet1!$F$1:$O$65536,10,FALSE)</f>
        <v>88492</v>
      </c>
      <c r="O178" s="14">
        <v>89682</v>
      </c>
      <c r="P178" s="15">
        <f t="shared" si="14"/>
        <v>1190</v>
      </c>
      <c r="Q178" s="17">
        <f t="shared" si="12"/>
        <v>1</v>
      </c>
      <c r="R178" s="18">
        <f t="shared" si="15"/>
        <v>245.704109589041</v>
      </c>
      <c r="S178" s="28">
        <v>0</v>
      </c>
      <c r="T178" s="28"/>
      <c r="U178" s="28"/>
      <c r="V178" s="28"/>
      <c r="W178" s="28"/>
      <c r="X178" s="28"/>
      <c r="Y178" s="28"/>
      <c r="Z178" s="28"/>
      <c r="AA178" s="28"/>
      <c r="AB178" s="28"/>
      <c r="AC178" s="24" t="s">
        <v>248</v>
      </c>
      <c r="AD178" s="25"/>
    </row>
    <row r="179" ht="54" spans="1:30">
      <c r="A179" s="9">
        <v>176</v>
      </c>
      <c r="B179" s="11" t="s">
        <v>32</v>
      </c>
      <c r="C179" s="11" t="s">
        <v>33</v>
      </c>
      <c r="D179" s="11" t="s">
        <v>240</v>
      </c>
      <c r="E179" s="11" t="s">
        <v>346</v>
      </c>
      <c r="F179" s="10" t="s">
        <v>57</v>
      </c>
      <c r="G179" s="28">
        <v>1</v>
      </c>
      <c r="H179" s="11" t="s">
        <v>288</v>
      </c>
      <c r="I179" s="11" t="s">
        <v>254</v>
      </c>
      <c r="J179" s="28">
        <f>VLOOKUP(E179,[4]Sheet1!$D:$G,4,FALSE)</f>
        <v>13</v>
      </c>
      <c r="K179" s="28">
        <v>327863</v>
      </c>
      <c r="L179" s="28">
        <v>418152</v>
      </c>
      <c r="M179" s="28">
        <f t="shared" si="13"/>
        <v>90289</v>
      </c>
      <c r="N179" s="13">
        <f>VLOOKUP(E179,[7]Sheet1!$F$1:$O$65536,10,FALSE)</f>
        <v>88474.2</v>
      </c>
      <c r="O179" s="14">
        <v>90289</v>
      </c>
      <c r="P179" s="15">
        <f t="shared" si="14"/>
        <v>1814.8</v>
      </c>
      <c r="Q179" s="17">
        <f t="shared" si="12"/>
        <v>1</v>
      </c>
      <c r="R179" s="18">
        <f t="shared" si="15"/>
        <v>247.367123287671</v>
      </c>
      <c r="S179" s="33">
        <v>1</v>
      </c>
      <c r="T179" s="33"/>
      <c r="U179" s="33"/>
      <c r="V179" s="33"/>
      <c r="W179" s="33"/>
      <c r="X179" s="33"/>
      <c r="Y179" s="33"/>
      <c r="Z179" s="33"/>
      <c r="AA179" s="33"/>
      <c r="AB179" s="33"/>
      <c r="AC179" s="24" t="s">
        <v>43</v>
      </c>
      <c r="AD179" s="24" t="s">
        <v>77</v>
      </c>
    </row>
    <row r="180" ht="135" spans="1:30">
      <c r="A180" s="9">
        <v>177</v>
      </c>
      <c r="B180" s="11" t="s">
        <v>32</v>
      </c>
      <c r="C180" s="11" t="s">
        <v>33</v>
      </c>
      <c r="D180" s="11" t="s">
        <v>240</v>
      </c>
      <c r="E180" s="11" t="s">
        <v>347</v>
      </c>
      <c r="F180" s="10" t="s">
        <v>57</v>
      </c>
      <c r="G180" s="28">
        <v>1</v>
      </c>
      <c r="H180" s="11" t="s">
        <v>296</v>
      </c>
      <c r="I180" s="11" t="s">
        <v>297</v>
      </c>
      <c r="J180" s="28">
        <f>VLOOKUP(E180,[4]Sheet1!$D:$G,4,FALSE)</f>
        <v>15</v>
      </c>
      <c r="K180" s="28">
        <v>396267</v>
      </c>
      <c r="L180" s="28">
        <v>480903</v>
      </c>
      <c r="M180" s="28">
        <f t="shared" si="13"/>
        <v>84636</v>
      </c>
      <c r="N180" s="13">
        <f>VLOOKUP(E180,[7]Sheet1!$F$1:$O$65536,10,FALSE)</f>
        <v>83442.6</v>
      </c>
      <c r="O180" s="14">
        <v>84636</v>
      </c>
      <c r="P180" s="15">
        <f t="shared" si="14"/>
        <v>1193.39999999999</v>
      </c>
      <c r="Q180" s="17">
        <f t="shared" si="12"/>
        <v>1</v>
      </c>
      <c r="R180" s="18">
        <f t="shared" si="15"/>
        <v>231.879452054795</v>
      </c>
      <c r="S180" s="28">
        <v>0</v>
      </c>
      <c r="T180" s="28"/>
      <c r="U180" s="28"/>
      <c r="V180" s="28"/>
      <c r="W180" s="28"/>
      <c r="X180" s="28"/>
      <c r="Y180" s="28"/>
      <c r="Z180" s="28"/>
      <c r="AA180" s="28"/>
      <c r="AB180" s="28"/>
      <c r="AC180" s="24" t="s">
        <v>248</v>
      </c>
      <c r="AD180" s="25"/>
    </row>
    <row r="181" ht="40.5" spans="1:30">
      <c r="A181" s="9">
        <v>178</v>
      </c>
      <c r="B181" s="11" t="s">
        <v>32</v>
      </c>
      <c r="C181" s="11" t="s">
        <v>33</v>
      </c>
      <c r="D181" s="11" t="s">
        <v>240</v>
      </c>
      <c r="E181" s="11" t="s">
        <v>348</v>
      </c>
      <c r="F181" s="10" t="s">
        <v>57</v>
      </c>
      <c r="G181" s="28">
        <v>1</v>
      </c>
      <c r="H181" s="11" t="s">
        <v>246</v>
      </c>
      <c r="I181" s="11" t="s">
        <v>247</v>
      </c>
      <c r="J181" s="28">
        <f>VLOOKUP(E181,[4]Sheet1!$D:$G,4,FALSE)</f>
        <v>15</v>
      </c>
      <c r="K181" s="28">
        <v>297057</v>
      </c>
      <c r="L181" s="28">
        <v>385706</v>
      </c>
      <c r="M181" s="28">
        <f t="shared" si="13"/>
        <v>88649</v>
      </c>
      <c r="N181" s="13">
        <f>VLOOKUP(E181,[7]Sheet1!$F$1:$O$65536,10,FALSE)</f>
        <v>85717.4</v>
      </c>
      <c r="O181" s="14">
        <v>88649</v>
      </c>
      <c r="P181" s="15">
        <f t="shared" si="14"/>
        <v>2931.60000000001</v>
      </c>
      <c r="Q181" s="17">
        <f t="shared" si="12"/>
        <v>1</v>
      </c>
      <c r="R181" s="18">
        <f t="shared" si="15"/>
        <v>242.87397260274</v>
      </c>
      <c r="S181" s="33">
        <v>0</v>
      </c>
      <c r="T181" s="33"/>
      <c r="U181" s="33"/>
      <c r="V181" s="33"/>
      <c r="W181" s="33"/>
      <c r="X181" s="33"/>
      <c r="Y181" s="33"/>
      <c r="Z181" s="33"/>
      <c r="AA181" s="33"/>
      <c r="AB181" s="33"/>
      <c r="AC181" s="24" t="s">
        <v>258</v>
      </c>
      <c r="AD181" s="25"/>
    </row>
    <row r="182" ht="135" spans="1:30">
      <c r="A182" s="9">
        <v>179</v>
      </c>
      <c r="B182" s="11" t="s">
        <v>32</v>
      </c>
      <c r="C182" s="11" t="s">
        <v>33</v>
      </c>
      <c r="D182" s="11" t="s">
        <v>240</v>
      </c>
      <c r="E182" s="11" t="s">
        <v>349</v>
      </c>
      <c r="F182" s="10" t="s">
        <v>57</v>
      </c>
      <c r="G182" s="28">
        <v>1</v>
      </c>
      <c r="H182" s="11" t="s">
        <v>296</v>
      </c>
      <c r="I182" s="11" t="s">
        <v>297</v>
      </c>
      <c r="J182" s="28">
        <f>VLOOKUP(E182,[4]Sheet1!$D:$G,4,FALSE)</f>
        <v>15</v>
      </c>
      <c r="K182" s="28">
        <v>396276</v>
      </c>
      <c r="L182" s="28">
        <v>480077</v>
      </c>
      <c r="M182" s="28">
        <f t="shared" ref="M182:M213" si="16">L182-K182</f>
        <v>83801</v>
      </c>
      <c r="N182" s="13">
        <f>VLOOKUP(E182,[7]Sheet1!$F$1:$O$65536,10,FALSE)</f>
        <v>82614.4</v>
      </c>
      <c r="O182" s="14">
        <v>83801</v>
      </c>
      <c r="P182" s="15">
        <f t="shared" ref="P182:P212" si="17">O182-N182</f>
        <v>1186.60000000001</v>
      </c>
      <c r="Q182" s="17">
        <f t="shared" si="12"/>
        <v>1</v>
      </c>
      <c r="R182" s="18">
        <f t="shared" si="15"/>
        <v>229.591780821918</v>
      </c>
      <c r="S182" s="33">
        <v>0</v>
      </c>
      <c r="T182" s="33"/>
      <c r="U182" s="33"/>
      <c r="V182" s="33"/>
      <c r="W182" s="33"/>
      <c r="X182" s="33"/>
      <c r="Y182" s="26" t="s">
        <v>350</v>
      </c>
      <c r="Z182" s="33"/>
      <c r="AA182" s="33"/>
      <c r="AB182" s="33"/>
      <c r="AC182" s="24" t="s">
        <v>43</v>
      </c>
      <c r="AD182" s="25" t="s">
        <v>299</v>
      </c>
    </row>
    <row r="183" ht="67.5" spans="1:30">
      <c r="A183" s="9">
        <v>180</v>
      </c>
      <c r="B183" s="11" t="s">
        <v>32</v>
      </c>
      <c r="C183" s="11" t="s">
        <v>33</v>
      </c>
      <c r="D183" s="11" t="s">
        <v>240</v>
      </c>
      <c r="E183" s="11" t="s">
        <v>351</v>
      </c>
      <c r="F183" s="10" t="s">
        <v>40</v>
      </c>
      <c r="G183" s="28">
        <v>1</v>
      </c>
      <c r="H183" s="11" t="s">
        <v>274</v>
      </c>
      <c r="I183" s="11" t="s">
        <v>264</v>
      </c>
      <c r="J183" s="28">
        <f>VLOOKUP(E183,[4]Sheet1!$D:$G,4,FALSE)</f>
        <v>25</v>
      </c>
      <c r="K183" s="28">
        <v>404415</v>
      </c>
      <c r="L183" s="28">
        <v>489147</v>
      </c>
      <c r="M183" s="28">
        <f t="shared" si="16"/>
        <v>84732</v>
      </c>
      <c r="N183" s="13">
        <f>VLOOKUP(E183,[7]Sheet1!$F$1:$O$65536,10,FALSE)</f>
        <v>81924</v>
      </c>
      <c r="O183" s="14">
        <v>84732</v>
      </c>
      <c r="P183" s="15">
        <f t="shared" si="17"/>
        <v>2808</v>
      </c>
      <c r="Q183" s="17">
        <f t="shared" si="12"/>
        <v>1</v>
      </c>
      <c r="R183" s="18">
        <f t="shared" si="15"/>
        <v>232.142465753425</v>
      </c>
      <c r="S183" s="28">
        <v>0</v>
      </c>
      <c r="T183" s="28"/>
      <c r="U183" s="28"/>
      <c r="V183" s="28"/>
      <c r="W183" s="28"/>
      <c r="X183" s="28"/>
      <c r="Y183" s="28"/>
      <c r="Z183" s="28"/>
      <c r="AA183" s="28"/>
      <c r="AB183" s="28"/>
      <c r="AC183" s="24" t="s">
        <v>248</v>
      </c>
      <c r="AD183" s="25"/>
    </row>
    <row r="184" ht="40.5" spans="1:30">
      <c r="A184" s="9">
        <v>181</v>
      </c>
      <c r="B184" s="11" t="s">
        <v>32</v>
      </c>
      <c r="C184" s="11" t="s">
        <v>33</v>
      </c>
      <c r="D184" s="11" t="s">
        <v>240</v>
      </c>
      <c r="E184" s="11" t="s">
        <v>352</v>
      </c>
      <c r="F184" s="10" t="s">
        <v>57</v>
      </c>
      <c r="G184" s="28">
        <v>1</v>
      </c>
      <c r="H184" s="11" t="s">
        <v>253</v>
      </c>
      <c r="I184" s="11" t="s">
        <v>276</v>
      </c>
      <c r="J184" s="28">
        <f>VLOOKUP(E184,[4]Sheet1!$D:$G,4,FALSE)</f>
        <v>10.3</v>
      </c>
      <c r="K184" s="28">
        <v>294337</v>
      </c>
      <c r="L184" s="28">
        <v>383126</v>
      </c>
      <c r="M184" s="28">
        <f t="shared" si="16"/>
        <v>88789</v>
      </c>
      <c r="N184" s="13">
        <f>VLOOKUP(E184,[7]Sheet1!$F$1:$O$65536,10,FALSE)</f>
        <v>86387.8</v>
      </c>
      <c r="O184" s="14">
        <v>88789</v>
      </c>
      <c r="P184" s="15">
        <f t="shared" si="17"/>
        <v>2401.2</v>
      </c>
      <c r="Q184" s="17">
        <f t="shared" si="12"/>
        <v>1</v>
      </c>
      <c r="R184" s="18">
        <f t="shared" si="15"/>
        <v>243.257534246575</v>
      </c>
      <c r="S184" s="33">
        <v>0</v>
      </c>
      <c r="T184" s="33"/>
      <c r="U184" s="33"/>
      <c r="V184" s="33"/>
      <c r="W184" s="33"/>
      <c r="X184" s="33"/>
      <c r="Y184" s="33"/>
      <c r="Z184" s="33"/>
      <c r="AA184" s="33"/>
      <c r="AB184" s="33"/>
      <c r="AC184" s="24" t="s">
        <v>258</v>
      </c>
      <c r="AD184" s="25"/>
    </row>
    <row r="185" ht="40.5" spans="1:30">
      <c r="A185" s="9">
        <v>182</v>
      </c>
      <c r="B185" s="11" t="s">
        <v>32</v>
      </c>
      <c r="C185" s="11" t="s">
        <v>33</v>
      </c>
      <c r="D185" s="11" t="s">
        <v>240</v>
      </c>
      <c r="E185" s="11" t="s">
        <v>353</v>
      </c>
      <c r="F185" s="10" t="s">
        <v>57</v>
      </c>
      <c r="G185" s="28">
        <v>1</v>
      </c>
      <c r="H185" s="11" t="s">
        <v>246</v>
      </c>
      <c r="I185" s="11" t="s">
        <v>247</v>
      </c>
      <c r="J185" s="28">
        <f>VLOOKUP(E185,[4]Sheet1!$D:$G,4,FALSE)</f>
        <v>15</v>
      </c>
      <c r="K185" s="28">
        <v>297032</v>
      </c>
      <c r="L185" s="28">
        <v>385262</v>
      </c>
      <c r="M185" s="28">
        <f t="shared" si="16"/>
        <v>88230</v>
      </c>
      <c r="N185" s="13">
        <f>VLOOKUP(E185,[7]Sheet1!$F$1:$O$65536,10,FALSE)</f>
        <v>85323.6</v>
      </c>
      <c r="O185" s="14">
        <v>88230</v>
      </c>
      <c r="P185" s="15">
        <f t="shared" si="17"/>
        <v>2906.39999999999</v>
      </c>
      <c r="Q185" s="17">
        <f t="shared" si="12"/>
        <v>1</v>
      </c>
      <c r="R185" s="18">
        <f t="shared" si="15"/>
        <v>241.72602739726</v>
      </c>
      <c r="S185" s="33">
        <v>0</v>
      </c>
      <c r="T185" s="33"/>
      <c r="U185" s="33"/>
      <c r="V185" s="33"/>
      <c r="W185" s="33"/>
      <c r="X185" s="33"/>
      <c r="Y185" s="33"/>
      <c r="Z185" s="33"/>
      <c r="AA185" s="33"/>
      <c r="AB185" s="33"/>
      <c r="AC185" s="24" t="s">
        <v>258</v>
      </c>
      <c r="AD185" s="25"/>
    </row>
    <row r="186" ht="67.5" spans="1:30">
      <c r="A186" s="9">
        <v>183</v>
      </c>
      <c r="B186" s="11" t="s">
        <v>32</v>
      </c>
      <c r="C186" s="11" t="s">
        <v>33</v>
      </c>
      <c r="D186" s="11" t="s">
        <v>240</v>
      </c>
      <c r="E186" s="11" t="s">
        <v>354</v>
      </c>
      <c r="F186" s="10" t="s">
        <v>40</v>
      </c>
      <c r="G186" s="28">
        <v>1</v>
      </c>
      <c r="H186" s="11" t="s">
        <v>263</v>
      </c>
      <c r="I186" s="11" t="s">
        <v>264</v>
      </c>
      <c r="J186" s="28">
        <f>VLOOKUP(E186,[4]Sheet1!$D:$G,4,FALSE)</f>
        <v>25</v>
      </c>
      <c r="K186" s="28">
        <v>406754</v>
      </c>
      <c r="L186" s="28">
        <v>491257</v>
      </c>
      <c r="M186" s="28">
        <f t="shared" si="16"/>
        <v>84503</v>
      </c>
      <c r="N186" s="13">
        <f>VLOOKUP(E186,[7]Sheet1!$F$1:$O$65536,10,FALSE)</f>
        <v>81703</v>
      </c>
      <c r="O186" s="14">
        <v>84503</v>
      </c>
      <c r="P186" s="15">
        <f t="shared" si="17"/>
        <v>2800</v>
      </c>
      <c r="Q186" s="17">
        <f t="shared" si="12"/>
        <v>1</v>
      </c>
      <c r="R186" s="18">
        <f t="shared" si="15"/>
        <v>231.515068493151</v>
      </c>
      <c r="S186" s="33">
        <v>0</v>
      </c>
      <c r="T186" s="33"/>
      <c r="U186" s="33"/>
      <c r="V186" s="33"/>
      <c r="W186" s="33"/>
      <c r="X186" s="33"/>
      <c r="Y186" s="26" t="s">
        <v>355</v>
      </c>
      <c r="Z186" s="33"/>
      <c r="AA186" s="33"/>
      <c r="AB186" s="33"/>
      <c r="AC186" s="24" t="s">
        <v>43</v>
      </c>
      <c r="AD186" s="25" t="s">
        <v>299</v>
      </c>
    </row>
    <row r="187" ht="40.5" spans="1:30">
      <c r="A187" s="9">
        <v>184</v>
      </c>
      <c r="B187" s="11" t="s">
        <v>32</v>
      </c>
      <c r="C187" s="11" t="s">
        <v>33</v>
      </c>
      <c r="D187" s="11" t="s">
        <v>240</v>
      </c>
      <c r="E187" s="11" t="s">
        <v>356</v>
      </c>
      <c r="F187" s="10" t="s">
        <v>40</v>
      </c>
      <c r="G187" s="28">
        <v>1</v>
      </c>
      <c r="H187" s="11" t="s">
        <v>309</v>
      </c>
      <c r="I187" s="11" t="s">
        <v>280</v>
      </c>
      <c r="J187" s="28">
        <f>VLOOKUP(E187,[4]Sheet1!$D:$G,4,FALSE)</f>
        <v>12</v>
      </c>
      <c r="K187" s="28">
        <v>365452</v>
      </c>
      <c r="L187" s="28">
        <v>444284</v>
      </c>
      <c r="M187" s="28">
        <f t="shared" si="16"/>
        <v>78832</v>
      </c>
      <c r="N187" s="13">
        <f>VLOOKUP(E187,[7]Sheet1!$F$1:$O$65536,10,FALSE)</f>
        <v>76200</v>
      </c>
      <c r="O187" s="14">
        <v>78832</v>
      </c>
      <c r="P187" s="15">
        <f t="shared" si="17"/>
        <v>2632</v>
      </c>
      <c r="Q187" s="17">
        <f t="shared" si="12"/>
        <v>1</v>
      </c>
      <c r="R187" s="18">
        <f t="shared" si="15"/>
        <v>215.978082191781</v>
      </c>
      <c r="S187" s="28">
        <v>0</v>
      </c>
      <c r="T187" s="28"/>
      <c r="U187" s="28"/>
      <c r="V187" s="28"/>
      <c r="W187" s="28"/>
      <c r="X187" s="28"/>
      <c r="Y187" s="28"/>
      <c r="Z187" s="28"/>
      <c r="AA187" s="28"/>
      <c r="AB187" s="28"/>
      <c r="AC187" s="24" t="s">
        <v>248</v>
      </c>
      <c r="AD187" s="25"/>
    </row>
    <row r="188" ht="108" spans="1:30">
      <c r="A188" s="9">
        <v>185</v>
      </c>
      <c r="B188" s="11" t="s">
        <v>32</v>
      </c>
      <c r="C188" s="11" t="s">
        <v>33</v>
      </c>
      <c r="D188" s="11" t="s">
        <v>240</v>
      </c>
      <c r="E188" s="11" t="s">
        <v>357</v>
      </c>
      <c r="F188" s="10" t="s">
        <v>40</v>
      </c>
      <c r="G188" s="28">
        <v>1</v>
      </c>
      <c r="H188" s="11" t="s">
        <v>271</v>
      </c>
      <c r="I188" s="11" t="s">
        <v>272</v>
      </c>
      <c r="J188" s="28">
        <f>VLOOKUP(E188,[4]Sheet1!$D:$G,4,FALSE)</f>
        <v>34</v>
      </c>
      <c r="K188" s="28">
        <v>413335</v>
      </c>
      <c r="L188" s="28">
        <v>497559</v>
      </c>
      <c r="M188" s="28">
        <f t="shared" si="16"/>
        <v>84224</v>
      </c>
      <c r="N188" s="13">
        <f>VLOOKUP(E188,[7]Sheet1!$F$1:$O$65536,10,FALSE)</f>
        <v>81416</v>
      </c>
      <c r="O188" s="14">
        <v>84224</v>
      </c>
      <c r="P188" s="15">
        <f t="shared" si="17"/>
        <v>2808</v>
      </c>
      <c r="Q188" s="17">
        <f t="shared" si="12"/>
        <v>1</v>
      </c>
      <c r="R188" s="18">
        <f t="shared" si="15"/>
        <v>230.750684931507</v>
      </c>
      <c r="S188" s="33">
        <v>0</v>
      </c>
      <c r="T188" s="33"/>
      <c r="U188" s="33"/>
      <c r="V188" s="33"/>
      <c r="W188" s="33"/>
      <c r="X188" s="33"/>
      <c r="Y188" s="33"/>
      <c r="Z188" s="33"/>
      <c r="AA188" s="33"/>
      <c r="AB188" s="33"/>
      <c r="AC188" s="24" t="s">
        <v>258</v>
      </c>
      <c r="AD188" s="25"/>
    </row>
    <row r="189" ht="54" spans="1:30">
      <c r="A189" s="9">
        <v>186</v>
      </c>
      <c r="B189" s="11" t="s">
        <v>32</v>
      </c>
      <c r="C189" s="11" t="s">
        <v>33</v>
      </c>
      <c r="D189" s="11" t="s">
        <v>240</v>
      </c>
      <c r="E189" s="11" t="s">
        <v>358</v>
      </c>
      <c r="F189" s="10" t="s">
        <v>57</v>
      </c>
      <c r="G189" s="28">
        <v>1</v>
      </c>
      <c r="H189" s="11" t="s">
        <v>256</v>
      </c>
      <c r="I189" s="11" t="s">
        <v>254</v>
      </c>
      <c r="J189" s="28">
        <f>VLOOKUP(E189,[4]Sheet1!$D:$G,4,FALSE)</f>
        <v>11.5</v>
      </c>
      <c r="K189" s="28">
        <v>333873</v>
      </c>
      <c r="L189" s="28">
        <v>422193</v>
      </c>
      <c r="M189" s="28">
        <f t="shared" si="16"/>
        <v>88320</v>
      </c>
      <c r="N189" s="13">
        <f>VLOOKUP(E189,[7]Sheet1!$F$1:$O$65536,10,FALSE)</f>
        <v>85932.6</v>
      </c>
      <c r="O189" s="14">
        <v>88320</v>
      </c>
      <c r="P189" s="15">
        <f t="shared" si="17"/>
        <v>2387.39999999999</v>
      </c>
      <c r="Q189" s="17">
        <f t="shared" si="12"/>
        <v>1</v>
      </c>
      <c r="R189" s="18">
        <f t="shared" si="15"/>
        <v>241.972602739726</v>
      </c>
      <c r="S189" s="28">
        <v>0</v>
      </c>
      <c r="T189" s="28"/>
      <c r="U189" s="28"/>
      <c r="V189" s="28"/>
      <c r="W189" s="28"/>
      <c r="X189" s="28"/>
      <c r="Y189" s="28"/>
      <c r="Z189" s="28"/>
      <c r="AA189" s="28"/>
      <c r="AB189" s="28"/>
      <c r="AC189" s="24" t="s">
        <v>248</v>
      </c>
      <c r="AD189" s="25"/>
    </row>
    <row r="190" ht="108" spans="1:30">
      <c r="A190" s="9">
        <v>187</v>
      </c>
      <c r="B190" s="11" t="s">
        <v>32</v>
      </c>
      <c r="C190" s="11" t="s">
        <v>33</v>
      </c>
      <c r="D190" s="11" t="s">
        <v>240</v>
      </c>
      <c r="E190" s="11" t="s">
        <v>359</v>
      </c>
      <c r="F190" s="10" t="s">
        <v>40</v>
      </c>
      <c r="G190" s="28">
        <v>1</v>
      </c>
      <c r="H190" s="11" t="s">
        <v>271</v>
      </c>
      <c r="I190" s="11" t="s">
        <v>272</v>
      </c>
      <c r="J190" s="28">
        <f>VLOOKUP(E190,[4]Sheet1!$D:$G,4,FALSE)</f>
        <v>34</v>
      </c>
      <c r="K190" s="28">
        <v>414042</v>
      </c>
      <c r="L190" s="28">
        <v>503610</v>
      </c>
      <c r="M190" s="28">
        <f t="shared" si="16"/>
        <v>89568</v>
      </c>
      <c r="N190" s="13">
        <f>VLOOKUP(E190,[7]Sheet1!$F$1:$O$65536,10,FALSE)</f>
        <v>86768</v>
      </c>
      <c r="O190" s="14">
        <v>89568</v>
      </c>
      <c r="P190" s="15">
        <f t="shared" si="17"/>
        <v>2800</v>
      </c>
      <c r="Q190" s="17">
        <f t="shared" si="12"/>
        <v>1</v>
      </c>
      <c r="R190" s="18">
        <f t="shared" si="15"/>
        <v>245.391780821918</v>
      </c>
      <c r="S190" s="33">
        <v>0</v>
      </c>
      <c r="T190" s="33"/>
      <c r="U190" s="33"/>
      <c r="V190" s="33"/>
      <c r="W190" s="33"/>
      <c r="X190" s="33"/>
      <c r="Y190" s="33"/>
      <c r="Z190" s="33"/>
      <c r="AA190" s="33"/>
      <c r="AB190" s="33"/>
      <c r="AC190" s="24" t="s">
        <v>258</v>
      </c>
      <c r="AD190" s="25"/>
    </row>
    <row r="191" ht="40.5" spans="1:30">
      <c r="A191" s="9">
        <v>188</v>
      </c>
      <c r="B191" s="11" t="s">
        <v>32</v>
      </c>
      <c r="C191" s="11" t="s">
        <v>33</v>
      </c>
      <c r="D191" s="11" t="s">
        <v>240</v>
      </c>
      <c r="E191" s="11" t="s">
        <v>360</v>
      </c>
      <c r="F191" s="10" t="s">
        <v>57</v>
      </c>
      <c r="G191" s="28">
        <v>1</v>
      </c>
      <c r="H191" s="11" t="s">
        <v>288</v>
      </c>
      <c r="I191" s="11" t="s">
        <v>276</v>
      </c>
      <c r="J191" s="28">
        <f>VLOOKUP(E191,[4]Sheet1!$D:$G,4,FALSE)</f>
        <v>13</v>
      </c>
      <c r="K191" s="28">
        <v>292203</v>
      </c>
      <c r="L191" s="28">
        <v>380686</v>
      </c>
      <c r="M191" s="28">
        <f t="shared" si="16"/>
        <v>88483</v>
      </c>
      <c r="N191" s="13">
        <f>VLOOKUP(E191,[7]Sheet1!$F$1:$O$65536,10,FALSE)</f>
        <v>87296.4</v>
      </c>
      <c r="O191" s="14">
        <v>88483</v>
      </c>
      <c r="P191" s="15">
        <f t="shared" si="17"/>
        <v>1186.60000000001</v>
      </c>
      <c r="Q191" s="17">
        <f t="shared" si="12"/>
        <v>1</v>
      </c>
      <c r="R191" s="18">
        <f t="shared" si="15"/>
        <v>242.419178082192</v>
      </c>
      <c r="S191" s="28">
        <v>0</v>
      </c>
      <c r="T191" s="28"/>
      <c r="U191" s="28"/>
      <c r="V191" s="28"/>
      <c r="W191" s="28"/>
      <c r="X191" s="28"/>
      <c r="Y191" s="28"/>
      <c r="Z191" s="28"/>
      <c r="AA191" s="28"/>
      <c r="AB191" s="28"/>
      <c r="AC191" s="24" t="s">
        <v>248</v>
      </c>
      <c r="AD191" s="25"/>
    </row>
    <row r="192" ht="81" spans="1:30">
      <c r="A192" s="9">
        <v>189</v>
      </c>
      <c r="B192" s="11" t="s">
        <v>32</v>
      </c>
      <c r="C192" s="11" t="s">
        <v>33</v>
      </c>
      <c r="D192" s="11" t="s">
        <v>240</v>
      </c>
      <c r="E192" s="11" t="s">
        <v>361</v>
      </c>
      <c r="F192" s="10" t="s">
        <v>97</v>
      </c>
      <c r="G192" s="28">
        <v>1</v>
      </c>
      <c r="H192" s="11" t="s">
        <v>268</v>
      </c>
      <c r="I192" s="11" t="s">
        <v>269</v>
      </c>
      <c r="J192" s="28">
        <f>VLOOKUP(E192,[4]Sheet1!$D:$G,4,FALSE)</f>
        <v>13</v>
      </c>
      <c r="K192" s="28">
        <v>579771</v>
      </c>
      <c r="L192" s="28">
        <v>595884</v>
      </c>
      <c r="M192" s="28">
        <f t="shared" si="16"/>
        <v>16113</v>
      </c>
      <c r="N192" s="13">
        <f>VLOOKUP(E192,[7]Sheet1!$F$1:$O$65536,10,FALSE)</f>
        <v>15888.6</v>
      </c>
      <c r="O192" s="14">
        <v>16113</v>
      </c>
      <c r="P192" s="15">
        <f t="shared" si="17"/>
        <v>224.4</v>
      </c>
      <c r="Q192" s="17">
        <f t="shared" si="12"/>
        <v>1</v>
      </c>
      <c r="R192" s="18">
        <f t="shared" si="15"/>
        <v>44.1452054794521</v>
      </c>
      <c r="S192" s="28">
        <v>0</v>
      </c>
      <c r="T192" s="28"/>
      <c r="U192" s="28"/>
      <c r="V192" s="28"/>
      <c r="W192" s="28"/>
      <c r="X192" s="28"/>
      <c r="Y192" s="28"/>
      <c r="Z192" s="28"/>
      <c r="AA192" s="28"/>
      <c r="AB192" s="28"/>
      <c r="AC192" s="24" t="s">
        <v>248</v>
      </c>
      <c r="AD192" s="25"/>
    </row>
    <row r="193" ht="40.5" spans="1:30">
      <c r="A193" s="9">
        <v>190</v>
      </c>
      <c r="B193" s="11" t="s">
        <v>32</v>
      </c>
      <c r="C193" s="11" t="s">
        <v>33</v>
      </c>
      <c r="D193" s="11" t="s">
        <v>240</v>
      </c>
      <c r="E193" s="11" t="s">
        <v>362</v>
      </c>
      <c r="F193" s="10" t="s">
        <v>57</v>
      </c>
      <c r="G193" s="28">
        <v>1</v>
      </c>
      <c r="H193" s="11" t="s">
        <v>253</v>
      </c>
      <c r="I193" s="11" t="s">
        <v>276</v>
      </c>
      <c r="J193" s="28">
        <f>VLOOKUP(E193,[4]Sheet1!$D:$G,4,FALSE)</f>
        <v>10.3</v>
      </c>
      <c r="K193" s="28">
        <v>291069</v>
      </c>
      <c r="L193" s="28">
        <v>372986</v>
      </c>
      <c r="M193" s="28">
        <f t="shared" si="16"/>
        <v>81917</v>
      </c>
      <c r="N193" s="13">
        <f>VLOOKUP(E193,[7]Sheet1!$F$1:$O$65536,10,FALSE)</f>
        <v>80829</v>
      </c>
      <c r="O193" s="14">
        <v>81917</v>
      </c>
      <c r="P193" s="15">
        <f t="shared" si="17"/>
        <v>1088</v>
      </c>
      <c r="Q193" s="17">
        <f t="shared" si="12"/>
        <v>1</v>
      </c>
      <c r="R193" s="18">
        <f t="shared" si="15"/>
        <v>224.430136986301</v>
      </c>
      <c r="S193" s="28">
        <v>0</v>
      </c>
      <c r="T193" s="28"/>
      <c r="U193" s="28"/>
      <c r="V193" s="28"/>
      <c r="W193" s="28"/>
      <c r="X193" s="28"/>
      <c r="Y193" s="28"/>
      <c r="Z193" s="28"/>
      <c r="AA193" s="28"/>
      <c r="AB193" s="28"/>
      <c r="AC193" s="24" t="s">
        <v>248</v>
      </c>
      <c r="AD193" s="25"/>
    </row>
    <row r="194" ht="40.5" spans="1:30">
      <c r="A194" s="9">
        <v>191</v>
      </c>
      <c r="B194" s="11" t="s">
        <v>32</v>
      </c>
      <c r="C194" s="11" t="s">
        <v>33</v>
      </c>
      <c r="D194" s="11" t="s">
        <v>240</v>
      </c>
      <c r="E194" s="11" t="s">
        <v>363</v>
      </c>
      <c r="F194" s="10" t="s">
        <v>57</v>
      </c>
      <c r="G194" s="28">
        <v>1</v>
      </c>
      <c r="H194" s="11" t="s">
        <v>279</v>
      </c>
      <c r="I194" s="11" t="s">
        <v>280</v>
      </c>
      <c r="J194" s="28">
        <f>VLOOKUP(E194,[4]Sheet1!$D:$G,4,FALSE)</f>
        <v>12</v>
      </c>
      <c r="K194" s="28">
        <v>632336</v>
      </c>
      <c r="L194" s="28">
        <v>648456</v>
      </c>
      <c r="M194" s="28">
        <f t="shared" si="16"/>
        <v>16120</v>
      </c>
      <c r="N194" s="13">
        <f>VLOOKUP(E194,[7]Sheet1!$F$1:$O$65536,10,FALSE)</f>
        <v>15895.6</v>
      </c>
      <c r="O194" s="14">
        <v>16120</v>
      </c>
      <c r="P194" s="15">
        <f t="shared" si="17"/>
        <v>224.4</v>
      </c>
      <c r="Q194" s="17">
        <f t="shared" si="12"/>
        <v>1</v>
      </c>
      <c r="R194" s="18">
        <f t="shared" si="15"/>
        <v>44.1643835616438</v>
      </c>
      <c r="S194" s="33">
        <v>1</v>
      </c>
      <c r="T194" s="33"/>
      <c r="U194" s="33"/>
      <c r="V194" s="33"/>
      <c r="W194" s="33"/>
      <c r="X194" s="33"/>
      <c r="Y194" s="33"/>
      <c r="Z194" s="33"/>
      <c r="AA194" s="33"/>
      <c r="AB194" s="33"/>
      <c r="AC194" s="24" t="s">
        <v>43</v>
      </c>
      <c r="AD194" s="24" t="s">
        <v>77</v>
      </c>
    </row>
    <row r="195" ht="81" spans="1:30">
      <c r="A195" s="9">
        <v>192</v>
      </c>
      <c r="B195" s="11" t="s">
        <v>32</v>
      </c>
      <c r="C195" s="11" t="s">
        <v>33</v>
      </c>
      <c r="D195" s="11" t="s">
        <v>240</v>
      </c>
      <c r="E195" s="11" t="s">
        <v>364</v>
      </c>
      <c r="F195" s="10" t="s">
        <v>97</v>
      </c>
      <c r="G195" s="28">
        <v>1</v>
      </c>
      <c r="H195" s="11" t="s">
        <v>316</v>
      </c>
      <c r="I195" s="11" t="s">
        <v>269</v>
      </c>
      <c r="J195" s="28">
        <f>VLOOKUP(E195,[4]Sheet1!$D:$G,4,FALSE)</f>
        <v>13</v>
      </c>
      <c r="K195" s="28">
        <v>547183</v>
      </c>
      <c r="L195" s="28">
        <v>563064</v>
      </c>
      <c r="M195" s="28">
        <f t="shared" si="16"/>
        <v>15881</v>
      </c>
      <c r="N195" s="13">
        <f>VLOOKUP(E195,[7]Sheet1!$F$1:$O$65536,10,FALSE)</f>
        <v>15660</v>
      </c>
      <c r="O195" s="14">
        <v>15881</v>
      </c>
      <c r="P195" s="15">
        <f t="shared" si="17"/>
        <v>221</v>
      </c>
      <c r="Q195" s="17">
        <f t="shared" si="12"/>
        <v>1</v>
      </c>
      <c r="R195" s="18">
        <f t="shared" si="15"/>
        <v>43.5095890410959</v>
      </c>
      <c r="S195" s="33">
        <v>0</v>
      </c>
      <c r="T195" s="33"/>
      <c r="U195" s="33"/>
      <c r="V195" s="33"/>
      <c r="W195" s="33"/>
      <c r="X195" s="33"/>
      <c r="Y195" s="33"/>
      <c r="Z195" s="33"/>
      <c r="AA195" s="33"/>
      <c r="AB195" s="33"/>
      <c r="AC195" s="24" t="s">
        <v>258</v>
      </c>
      <c r="AD195" s="25"/>
    </row>
    <row r="196" ht="54" spans="1:30">
      <c r="A196" s="9">
        <v>193</v>
      </c>
      <c r="B196" s="11" t="s">
        <v>32</v>
      </c>
      <c r="C196" s="11" t="s">
        <v>33</v>
      </c>
      <c r="D196" s="11" t="s">
        <v>240</v>
      </c>
      <c r="E196" s="11" t="s">
        <v>365</v>
      </c>
      <c r="F196" s="10" t="s">
        <v>57</v>
      </c>
      <c r="G196" s="28">
        <v>1</v>
      </c>
      <c r="H196" s="11" t="s">
        <v>253</v>
      </c>
      <c r="I196" s="11" t="s">
        <v>254</v>
      </c>
      <c r="J196" s="28">
        <f>VLOOKUP(E196,[4]Sheet1!$D:$G,4,FALSE)</f>
        <v>10.3</v>
      </c>
      <c r="K196" s="28">
        <v>333300</v>
      </c>
      <c r="L196" s="28">
        <v>423226</v>
      </c>
      <c r="M196" s="28">
        <f t="shared" si="16"/>
        <v>89926</v>
      </c>
      <c r="N196" s="13">
        <f>VLOOKUP(E196,[7]Sheet1!$F$1:$O$65536,10,FALSE)</f>
        <v>87504.1</v>
      </c>
      <c r="O196" s="14">
        <v>89926</v>
      </c>
      <c r="P196" s="15">
        <f t="shared" si="17"/>
        <v>2421.89999999999</v>
      </c>
      <c r="Q196" s="17">
        <f t="shared" si="12"/>
        <v>1</v>
      </c>
      <c r="R196" s="18">
        <f t="shared" si="15"/>
        <v>246.372602739726</v>
      </c>
      <c r="S196" s="33">
        <v>0</v>
      </c>
      <c r="T196" s="33"/>
      <c r="U196" s="33"/>
      <c r="V196" s="33"/>
      <c r="W196" s="33"/>
      <c r="X196" s="33"/>
      <c r="Y196" s="26" t="s">
        <v>366</v>
      </c>
      <c r="Z196" s="33"/>
      <c r="AA196" s="33"/>
      <c r="AB196" s="33"/>
      <c r="AC196" s="24" t="s">
        <v>43</v>
      </c>
      <c r="AD196" s="25" t="s">
        <v>299</v>
      </c>
    </row>
    <row r="197" ht="40.5" spans="1:30">
      <c r="A197" s="9">
        <v>194</v>
      </c>
      <c r="B197" s="11" t="s">
        <v>32</v>
      </c>
      <c r="C197" s="11" t="s">
        <v>33</v>
      </c>
      <c r="D197" s="11" t="s">
        <v>240</v>
      </c>
      <c r="E197" s="11" t="s">
        <v>367</v>
      </c>
      <c r="F197" s="10" t="s">
        <v>57</v>
      </c>
      <c r="G197" s="28">
        <v>1</v>
      </c>
      <c r="H197" s="11" t="s">
        <v>246</v>
      </c>
      <c r="I197" s="11" t="s">
        <v>247</v>
      </c>
      <c r="J197" s="28">
        <f>VLOOKUP(E197,[4]Sheet1!$D:$G,4,FALSE)</f>
        <v>15</v>
      </c>
      <c r="K197" s="28">
        <v>297838</v>
      </c>
      <c r="L197" s="28">
        <v>383770</v>
      </c>
      <c r="M197" s="28">
        <f t="shared" si="16"/>
        <v>85932</v>
      </c>
      <c r="N197" s="13">
        <f>VLOOKUP(E197,[7]Sheet1!$F$1:$O$65536,10,FALSE)</f>
        <v>83101.2</v>
      </c>
      <c r="O197" s="14">
        <v>85932</v>
      </c>
      <c r="P197" s="15">
        <f t="shared" si="17"/>
        <v>2830.8</v>
      </c>
      <c r="Q197" s="17">
        <f t="shared" ref="Q197:Q231" si="18">O197/M197</f>
        <v>1</v>
      </c>
      <c r="R197" s="18">
        <f t="shared" si="15"/>
        <v>235.430136986301</v>
      </c>
      <c r="S197" s="28">
        <v>0</v>
      </c>
      <c r="T197" s="28"/>
      <c r="U197" s="28"/>
      <c r="V197" s="28"/>
      <c r="W197" s="28"/>
      <c r="X197" s="28"/>
      <c r="Y197" s="28"/>
      <c r="Z197" s="28"/>
      <c r="AA197" s="28"/>
      <c r="AB197" s="28"/>
      <c r="AC197" s="24" t="s">
        <v>248</v>
      </c>
      <c r="AD197" s="25"/>
    </row>
    <row r="198" ht="54" spans="1:30">
      <c r="A198" s="9">
        <v>195</v>
      </c>
      <c r="B198" s="11" t="s">
        <v>32</v>
      </c>
      <c r="C198" s="11" t="s">
        <v>33</v>
      </c>
      <c r="D198" s="11" t="s">
        <v>240</v>
      </c>
      <c r="E198" s="11" t="s">
        <v>368</v>
      </c>
      <c r="F198" s="10" t="s">
        <v>57</v>
      </c>
      <c r="G198" s="28">
        <v>1</v>
      </c>
      <c r="H198" s="11" t="s">
        <v>253</v>
      </c>
      <c r="I198" s="11" t="s">
        <v>254</v>
      </c>
      <c r="J198" s="28">
        <f>VLOOKUP(E198,[4]Sheet1!$D:$G,4,FALSE)</f>
        <v>10.3</v>
      </c>
      <c r="K198" s="28">
        <v>335454</v>
      </c>
      <c r="L198" s="28">
        <v>426066</v>
      </c>
      <c r="M198" s="28">
        <f t="shared" si="16"/>
        <v>90612</v>
      </c>
      <c r="N198" s="13">
        <f>VLOOKUP(E198,[7]Sheet1!$F$1:$O$65536,10,FALSE)</f>
        <v>88786.8</v>
      </c>
      <c r="O198" s="14">
        <v>90612</v>
      </c>
      <c r="P198" s="15">
        <f t="shared" si="17"/>
        <v>1825.2</v>
      </c>
      <c r="Q198" s="17">
        <f t="shared" si="18"/>
        <v>1</v>
      </c>
      <c r="R198" s="18">
        <f t="shared" si="15"/>
        <v>248.252054794521</v>
      </c>
      <c r="S198" s="28">
        <v>0</v>
      </c>
      <c r="T198" s="28"/>
      <c r="U198" s="28"/>
      <c r="V198" s="28"/>
      <c r="W198" s="28"/>
      <c r="X198" s="28"/>
      <c r="Y198" s="28"/>
      <c r="Z198" s="28"/>
      <c r="AA198" s="28"/>
      <c r="AB198" s="28"/>
      <c r="AC198" s="24" t="s">
        <v>248</v>
      </c>
      <c r="AD198" s="25"/>
    </row>
    <row r="199" ht="40.5" spans="1:30">
      <c r="A199" s="9">
        <v>196</v>
      </c>
      <c r="B199" s="11" t="s">
        <v>32</v>
      </c>
      <c r="C199" s="11" t="s">
        <v>33</v>
      </c>
      <c r="D199" s="11" t="s">
        <v>240</v>
      </c>
      <c r="E199" s="11" t="s">
        <v>369</v>
      </c>
      <c r="F199" s="10" t="s">
        <v>57</v>
      </c>
      <c r="G199" s="28">
        <v>1</v>
      </c>
      <c r="H199" s="11" t="s">
        <v>246</v>
      </c>
      <c r="I199" s="11" t="s">
        <v>247</v>
      </c>
      <c r="J199" s="28">
        <f>VLOOKUP(E199,[4]Sheet1!$D:$G,4,FALSE)</f>
        <v>15</v>
      </c>
      <c r="K199" s="28">
        <v>280759</v>
      </c>
      <c r="L199" s="28">
        <v>362935</v>
      </c>
      <c r="M199" s="28">
        <f t="shared" si="16"/>
        <v>82176</v>
      </c>
      <c r="N199" s="13">
        <f>VLOOKUP(E199,[7]Sheet1!$F$1:$O$65536,10,FALSE)</f>
        <v>79479.6</v>
      </c>
      <c r="O199" s="14">
        <v>82176</v>
      </c>
      <c r="P199" s="15">
        <f t="shared" si="17"/>
        <v>2696.39999999999</v>
      </c>
      <c r="Q199" s="17">
        <f t="shared" si="18"/>
        <v>1</v>
      </c>
      <c r="R199" s="18">
        <f t="shared" si="15"/>
        <v>225.139726027397</v>
      </c>
      <c r="S199" s="33">
        <v>0</v>
      </c>
      <c r="T199" s="33"/>
      <c r="U199" s="33"/>
      <c r="V199" s="33"/>
      <c r="W199" s="33"/>
      <c r="X199" s="33"/>
      <c r="Y199" s="33"/>
      <c r="Z199" s="33"/>
      <c r="AA199" s="33"/>
      <c r="AB199" s="33"/>
      <c r="AC199" s="24" t="s">
        <v>248</v>
      </c>
      <c r="AD199" s="25"/>
    </row>
    <row r="200" ht="54" spans="1:30">
      <c r="A200" s="9">
        <v>197</v>
      </c>
      <c r="B200" s="11" t="s">
        <v>32</v>
      </c>
      <c r="C200" s="11" t="s">
        <v>33</v>
      </c>
      <c r="D200" s="11" t="s">
        <v>240</v>
      </c>
      <c r="E200" s="11" t="s">
        <v>370</v>
      </c>
      <c r="F200" s="10" t="s">
        <v>57</v>
      </c>
      <c r="G200" s="28">
        <v>1</v>
      </c>
      <c r="H200" s="11" t="s">
        <v>253</v>
      </c>
      <c r="I200" s="11" t="s">
        <v>254</v>
      </c>
      <c r="J200" s="28">
        <f>VLOOKUP(E200,[4]Sheet1!$D:$G,4,FALSE)</f>
        <v>10.3</v>
      </c>
      <c r="K200" s="28">
        <v>335823</v>
      </c>
      <c r="L200" s="28">
        <v>426236</v>
      </c>
      <c r="M200" s="28">
        <f t="shared" si="16"/>
        <v>90413</v>
      </c>
      <c r="N200" s="13">
        <f>VLOOKUP(E200,[7]Sheet1!$F$1:$O$65536,10,FALSE)</f>
        <v>87998</v>
      </c>
      <c r="O200" s="14">
        <v>90413</v>
      </c>
      <c r="P200" s="15">
        <f t="shared" si="17"/>
        <v>2415</v>
      </c>
      <c r="Q200" s="17">
        <f t="shared" si="18"/>
        <v>1</v>
      </c>
      <c r="R200" s="18">
        <f t="shared" si="15"/>
        <v>247.706849315068</v>
      </c>
      <c r="S200" s="28">
        <v>0</v>
      </c>
      <c r="T200" s="28"/>
      <c r="U200" s="28"/>
      <c r="V200" s="28"/>
      <c r="W200" s="28"/>
      <c r="X200" s="28"/>
      <c r="Y200" s="28"/>
      <c r="Z200" s="28"/>
      <c r="AA200" s="28"/>
      <c r="AB200" s="28"/>
      <c r="AC200" s="24" t="s">
        <v>248</v>
      </c>
      <c r="AD200" s="25"/>
    </row>
    <row r="201" ht="40.5" spans="1:30">
      <c r="A201" s="9">
        <v>198</v>
      </c>
      <c r="B201" s="11" t="s">
        <v>32</v>
      </c>
      <c r="C201" s="11" t="s">
        <v>33</v>
      </c>
      <c r="D201" s="11" t="s">
        <v>240</v>
      </c>
      <c r="E201" s="11" t="s">
        <v>371</v>
      </c>
      <c r="F201" s="10" t="s">
        <v>57</v>
      </c>
      <c r="G201" s="28">
        <v>1</v>
      </c>
      <c r="H201" s="11" t="s">
        <v>250</v>
      </c>
      <c r="I201" s="11" t="s">
        <v>251</v>
      </c>
      <c r="J201" s="28">
        <f>VLOOKUP(E201,[4]Sheet1!$D:$G,4,FALSE)</f>
        <v>18</v>
      </c>
      <c r="K201" s="28">
        <v>334089</v>
      </c>
      <c r="L201" s="28">
        <v>424540</v>
      </c>
      <c r="M201" s="28">
        <f t="shared" si="16"/>
        <v>90451</v>
      </c>
      <c r="N201" s="13">
        <f>VLOOKUP(E201,[7]Sheet1!$F$1:$O$65536,10,FALSE)</f>
        <v>88631</v>
      </c>
      <c r="O201" s="14">
        <v>90451</v>
      </c>
      <c r="P201" s="15">
        <f t="shared" si="17"/>
        <v>1820</v>
      </c>
      <c r="Q201" s="17">
        <f t="shared" si="18"/>
        <v>1</v>
      </c>
      <c r="R201" s="18">
        <f t="shared" si="15"/>
        <v>247.81095890411</v>
      </c>
      <c r="S201" s="33">
        <v>1</v>
      </c>
      <c r="T201" s="33"/>
      <c r="U201" s="33"/>
      <c r="V201" s="33"/>
      <c r="W201" s="33"/>
      <c r="X201" s="33"/>
      <c r="Y201" s="33"/>
      <c r="Z201" s="33"/>
      <c r="AA201" s="33"/>
      <c r="AB201" s="33"/>
      <c r="AC201" s="24" t="s">
        <v>43</v>
      </c>
      <c r="AD201" s="24" t="s">
        <v>77</v>
      </c>
    </row>
    <row r="202" ht="54" spans="1:30">
      <c r="A202" s="9">
        <v>199</v>
      </c>
      <c r="B202" s="11" t="s">
        <v>32</v>
      </c>
      <c r="C202" s="11" t="s">
        <v>33</v>
      </c>
      <c r="D202" s="11" t="s">
        <v>240</v>
      </c>
      <c r="E202" s="11" t="s">
        <v>372</v>
      </c>
      <c r="F202" s="10" t="s">
        <v>57</v>
      </c>
      <c r="G202" s="28">
        <v>1</v>
      </c>
      <c r="H202" s="11" t="s">
        <v>253</v>
      </c>
      <c r="I202" s="11" t="s">
        <v>254</v>
      </c>
      <c r="J202" s="28">
        <f>VLOOKUP(E202,[4]Sheet1!$D:$G,4,FALSE)</f>
        <v>10.3</v>
      </c>
      <c r="K202" s="28">
        <v>299068</v>
      </c>
      <c r="L202" s="28">
        <v>388924</v>
      </c>
      <c r="M202" s="28">
        <f t="shared" si="16"/>
        <v>89856</v>
      </c>
      <c r="N202" s="13">
        <f>VLOOKUP(E202,[7]Sheet1!$F$1:$O$65536,10,FALSE)</f>
        <v>87434.1</v>
      </c>
      <c r="O202" s="14">
        <v>89856</v>
      </c>
      <c r="P202" s="15">
        <f t="shared" si="17"/>
        <v>2421.89999999999</v>
      </c>
      <c r="Q202" s="17">
        <f t="shared" si="18"/>
        <v>1</v>
      </c>
      <c r="R202" s="18">
        <f t="shared" si="15"/>
        <v>246.180821917808</v>
      </c>
      <c r="S202" s="33">
        <v>0</v>
      </c>
      <c r="T202" s="33"/>
      <c r="U202" s="33"/>
      <c r="V202" s="33"/>
      <c r="W202" s="33"/>
      <c r="X202" s="33"/>
      <c r="Y202" s="33"/>
      <c r="Z202" s="33"/>
      <c r="AA202" s="33"/>
      <c r="AB202" s="33"/>
      <c r="AC202" s="24" t="s">
        <v>248</v>
      </c>
      <c r="AD202" s="25"/>
    </row>
    <row r="203" ht="40.5" spans="1:30">
      <c r="A203" s="9">
        <v>200</v>
      </c>
      <c r="B203" s="11" t="s">
        <v>32</v>
      </c>
      <c r="C203" s="11" t="s">
        <v>33</v>
      </c>
      <c r="D203" s="11" t="s">
        <v>240</v>
      </c>
      <c r="E203" s="11" t="s">
        <v>373</v>
      </c>
      <c r="F203" s="10" t="s">
        <v>85</v>
      </c>
      <c r="G203" s="28">
        <v>1</v>
      </c>
      <c r="H203" s="11" t="s">
        <v>279</v>
      </c>
      <c r="I203" s="11" t="s">
        <v>280</v>
      </c>
      <c r="J203" s="28">
        <f>VLOOKUP(E203,[4]Sheet1!$D:$G,4,FALSE)</f>
        <v>12</v>
      </c>
      <c r="K203" s="28">
        <v>290991</v>
      </c>
      <c r="L203" s="28">
        <v>375189</v>
      </c>
      <c r="M203" s="28">
        <f t="shared" si="16"/>
        <v>84198</v>
      </c>
      <c r="N203" s="13">
        <f>VLOOKUP(E203,[7]Sheet1!$F$1:$O$65536,10,FALSE)</f>
        <v>81390</v>
      </c>
      <c r="O203" s="14">
        <v>84198</v>
      </c>
      <c r="P203" s="15">
        <f t="shared" si="17"/>
        <v>2808</v>
      </c>
      <c r="Q203" s="17">
        <f t="shared" si="18"/>
        <v>1</v>
      </c>
      <c r="R203" s="18">
        <f t="shared" si="15"/>
        <v>230.679452054795</v>
      </c>
      <c r="S203" s="33">
        <v>3</v>
      </c>
      <c r="T203" s="33"/>
      <c r="U203" s="33"/>
      <c r="V203" s="33"/>
      <c r="W203" s="33"/>
      <c r="X203" s="33"/>
      <c r="Y203" s="33"/>
      <c r="Z203" s="33"/>
      <c r="AA203" s="33"/>
      <c r="AB203" s="33"/>
      <c r="AC203" s="24" t="s">
        <v>43</v>
      </c>
      <c r="AD203" s="24" t="s">
        <v>55</v>
      </c>
    </row>
    <row r="204" ht="40.5" spans="1:30">
      <c r="A204" s="9">
        <v>201</v>
      </c>
      <c r="B204" s="11" t="s">
        <v>32</v>
      </c>
      <c r="C204" s="11" t="s">
        <v>33</v>
      </c>
      <c r="D204" s="11" t="s">
        <v>240</v>
      </c>
      <c r="E204" s="11" t="s">
        <v>374</v>
      </c>
      <c r="F204" s="10" t="s">
        <v>57</v>
      </c>
      <c r="G204" s="28">
        <v>1</v>
      </c>
      <c r="H204" s="11" t="s">
        <v>253</v>
      </c>
      <c r="I204" s="11" t="s">
        <v>276</v>
      </c>
      <c r="J204" s="28">
        <f>VLOOKUP(E204,[4]Sheet1!$D:$G,4,FALSE)</f>
        <v>10.3</v>
      </c>
      <c r="K204" s="28">
        <v>292517</v>
      </c>
      <c r="L204" s="28">
        <v>381708</v>
      </c>
      <c r="M204" s="28">
        <f t="shared" si="16"/>
        <v>89191</v>
      </c>
      <c r="N204" s="13">
        <f>VLOOKUP(E204,[7]Sheet1!$F$1:$O$65536,10,FALSE)</f>
        <v>88004.4</v>
      </c>
      <c r="O204" s="14">
        <v>89191</v>
      </c>
      <c r="P204" s="15">
        <f t="shared" si="17"/>
        <v>1186.60000000001</v>
      </c>
      <c r="Q204" s="17">
        <f t="shared" si="18"/>
        <v>1</v>
      </c>
      <c r="R204" s="18">
        <f t="shared" si="15"/>
        <v>244.358904109589</v>
      </c>
      <c r="S204" s="33">
        <v>0</v>
      </c>
      <c r="T204" s="33"/>
      <c r="U204" s="33"/>
      <c r="V204" s="33"/>
      <c r="W204" s="33"/>
      <c r="X204" s="33"/>
      <c r="Y204" s="33"/>
      <c r="Z204" s="33"/>
      <c r="AA204" s="33"/>
      <c r="AB204" s="33"/>
      <c r="AC204" s="24" t="s">
        <v>248</v>
      </c>
      <c r="AD204" s="25"/>
    </row>
    <row r="205" ht="94.5" spans="1:30">
      <c r="A205" s="9">
        <v>202</v>
      </c>
      <c r="B205" s="11" t="s">
        <v>32</v>
      </c>
      <c r="C205" s="11" t="s">
        <v>33</v>
      </c>
      <c r="D205" s="11" t="s">
        <v>240</v>
      </c>
      <c r="E205" s="11" t="s">
        <v>375</v>
      </c>
      <c r="F205" s="10" t="s">
        <v>97</v>
      </c>
      <c r="G205" s="28">
        <v>1</v>
      </c>
      <c r="H205" s="11" t="s">
        <v>376</v>
      </c>
      <c r="I205" s="11" t="s">
        <v>377</v>
      </c>
      <c r="J205" s="28">
        <f>VLOOKUP(E205,[4]Sheet1!$D:$G,4,FALSE)</f>
        <v>14</v>
      </c>
      <c r="K205" s="28">
        <v>538775</v>
      </c>
      <c r="L205" s="28">
        <v>554884</v>
      </c>
      <c r="M205" s="28">
        <f t="shared" si="16"/>
        <v>16109</v>
      </c>
      <c r="N205" s="13">
        <f>VLOOKUP(E205,[7]Sheet1!$F$1:$O$65536,10,FALSE)</f>
        <v>15884.6</v>
      </c>
      <c r="O205" s="14">
        <v>16109</v>
      </c>
      <c r="P205" s="15">
        <f t="shared" si="17"/>
        <v>224.4</v>
      </c>
      <c r="Q205" s="17">
        <f t="shared" si="18"/>
        <v>1</v>
      </c>
      <c r="R205" s="18">
        <f t="shared" si="15"/>
        <v>44.1342465753425</v>
      </c>
      <c r="S205" s="33">
        <v>0</v>
      </c>
      <c r="T205" s="33"/>
      <c r="U205" s="33"/>
      <c r="V205" s="33"/>
      <c r="W205" s="33"/>
      <c r="X205" s="33"/>
      <c r="Y205" s="33"/>
      <c r="Z205" s="33"/>
      <c r="AA205" s="33"/>
      <c r="AB205" s="33"/>
      <c r="AC205" s="24" t="s">
        <v>248</v>
      </c>
      <c r="AD205" s="25"/>
    </row>
    <row r="206" ht="54" spans="1:30">
      <c r="A206" s="9">
        <v>203</v>
      </c>
      <c r="B206" s="11" t="s">
        <v>32</v>
      </c>
      <c r="C206" s="11" t="s">
        <v>33</v>
      </c>
      <c r="D206" s="11" t="s">
        <v>240</v>
      </c>
      <c r="E206" s="11" t="s">
        <v>378</v>
      </c>
      <c r="F206" s="10" t="s">
        <v>57</v>
      </c>
      <c r="G206" s="28">
        <v>1</v>
      </c>
      <c r="H206" s="11" t="s">
        <v>253</v>
      </c>
      <c r="I206" s="11" t="s">
        <v>254</v>
      </c>
      <c r="J206" s="28">
        <f>VLOOKUP(E206,[4]Sheet1!$D:$G,4,FALSE)</f>
        <v>10.3</v>
      </c>
      <c r="K206" s="28">
        <v>331440</v>
      </c>
      <c r="L206" s="28">
        <v>422563</v>
      </c>
      <c r="M206" s="28">
        <f t="shared" si="16"/>
        <v>91123</v>
      </c>
      <c r="N206" s="13">
        <f>VLOOKUP(E206,[7]Sheet1!$F$1:$O$65536,10,FALSE)</f>
        <v>88708</v>
      </c>
      <c r="O206" s="14">
        <v>91123</v>
      </c>
      <c r="P206" s="15">
        <f t="shared" si="17"/>
        <v>2415</v>
      </c>
      <c r="Q206" s="17">
        <f t="shared" si="18"/>
        <v>1</v>
      </c>
      <c r="R206" s="18">
        <f t="shared" si="15"/>
        <v>249.652054794521</v>
      </c>
      <c r="S206" s="33">
        <v>0</v>
      </c>
      <c r="T206" s="33"/>
      <c r="U206" s="33"/>
      <c r="V206" s="33"/>
      <c r="W206" s="33"/>
      <c r="X206" s="33"/>
      <c r="Y206" s="33"/>
      <c r="Z206" s="33"/>
      <c r="AA206" s="33"/>
      <c r="AB206" s="33"/>
      <c r="AC206" s="24" t="s">
        <v>248</v>
      </c>
      <c r="AD206" s="25"/>
    </row>
    <row r="207" ht="40.5" spans="1:30">
      <c r="A207" s="9">
        <v>204</v>
      </c>
      <c r="B207" s="11" t="s">
        <v>32</v>
      </c>
      <c r="C207" s="11" t="s">
        <v>33</v>
      </c>
      <c r="D207" s="11" t="s">
        <v>240</v>
      </c>
      <c r="E207" s="11" t="s">
        <v>379</v>
      </c>
      <c r="F207" s="10" t="s">
        <v>57</v>
      </c>
      <c r="G207" s="28">
        <v>1</v>
      </c>
      <c r="H207" s="11" t="s">
        <v>253</v>
      </c>
      <c r="I207" s="11" t="s">
        <v>276</v>
      </c>
      <c r="J207" s="28">
        <f>VLOOKUP(E207,[4]Sheet1!$D:$G,4,FALSE)</f>
        <v>10.3</v>
      </c>
      <c r="K207" s="28">
        <v>290681</v>
      </c>
      <c r="L207" s="28">
        <v>380487</v>
      </c>
      <c r="M207" s="28">
        <f t="shared" si="16"/>
        <v>89806</v>
      </c>
      <c r="N207" s="13">
        <f>VLOOKUP(E207,[7]Sheet1!$F$1:$O$65536,10,FALSE)</f>
        <v>88619.4</v>
      </c>
      <c r="O207" s="14">
        <v>89806</v>
      </c>
      <c r="P207" s="15">
        <f t="shared" si="17"/>
        <v>1186.60000000001</v>
      </c>
      <c r="Q207" s="17">
        <f t="shared" si="18"/>
        <v>1</v>
      </c>
      <c r="R207" s="18">
        <f t="shared" si="15"/>
        <v>246.043835616438</v>
      </c>
      <c r="S207" s="33">
        <v>0</v>
      </c>
      <c r="T207" s="33"/>
      <c r="U207" s="33"/>
      <c r="V207" s="33"/>
      <c r="W207" s="33"/>
      <c r="X207" s="33"/>
      <c r="Y207" s="33"/>
      <c r="Z207" s="33"/>
      <c r="AA207" s="33"/>
      <c r="AB207" s="33"/>
      <c r="AC207" s="24" t="s">
        <v>248</v>
      </c>
      <c r="AD207" s="25"/>
    </row>
    <row r="208" ht="40.5" spans="1:30">
      <c r="A208" s="9">
        <v>205</v>
      </c>
      <c r="B208" s="11" t="s">
        <v>32</v>
      </c>
      <c r="C208" s="11" t="s">
        <v>33</v>
      </c>
      <c r="D208" s="11" t="s">
        <v>240</v>
      </c>
      <c r="E208" s="11" t="s">
        <v>380</v>
      </c>
      <c r="F208" s="10" t="s">
        <v>57</v>
      </c>
      <c r="G208" s="28">
        <v>1</v>
      </c>
      <c r="H208" s="11" t="s">
        <v>250</v>
      </c>
      <c r="I208" s="11" t="s">
        <v>251</v>
      </c>
      <c r="J208" s="28">
        <f>VLOOKUP(E208,[4]Sheet1!$D:$G,4,FALSE)</f>
        <v>18</v>
      </c>
      <c r="K208" s="28">
        <v>334827</v>
      </c>
      <c r="L208" s="28">
        <v>426045</v>
      </c>
      <c r="M208" s="28">
        <f t="shared" si="16"/>
        <v>91218</v>
      </c>
      <c r="N208" s="13">
        <f>VLOOKUP(E208,[7]Sheet1!$F$1:$O$65536,10,FALSE)</f>
        <v>89403.2</v>
      </c>
      <c r="O208" s="14">
        <v>91218</v>
      </c>
      <c r="P208" s="15">
        <f t="shared" si="17"/>
        <v>1814.8</v>
      </c>
      <c r="Q208" s="17">
        <f t="shared" si="18"/>
        <v>1</v>
      </c>
      <c r="R208" s="18">
        <f t="shared" si="15"/>
        <v>249.912328767123</v>
      </c>
      <c r="S208" s="33">
        <v>0</v>
      </c>
      <c r="T208" s="33"/>
      <c r="U208" s="33"/>
      <c r="V208" s="33"/>
      <c r="W208" s="33"/>
      <c r="X208" s="33"/>
      <c r="Y208" s="33"/>
      <c r="Z208" s="33"/>
      <c r="AA208" s="33"/>
      <c r="AB208" s="33"/>
      <c r="AC208" s="24" t="s">
        <v>248</v>
      </c>
      <c r="AD208" s="25"/>
    </row>
    <row r="209" ht="94.5" spans="1:30">
      <c r="A209" s="9">
        <v>206</v>
      </c>
      <c r="B209" s="11" t="s">
        <v>32</v>
      </c>
      <c r="C209" s="11" t="s">
        <v>33</v>
      </c>
      <c r="D209" s="11" t="s">
        <v>240</v>
      </c>
      <c r="E209" s="11" t="s">
        <v>381</v>
      </c>
      <c r="F209" s="10" t="s">
        <v>40</v>
      </c>
      <c r="G209" s="28">
        <v>1</v>
      </c>
      <c r="H209" s="11" t="s">
        <v>382</v>
      </c>
      <c r="I209" s="11" t="s">
        <v>243</v>
      </c>
      <c r="J209" s="28">
        <f>VLOOKUP(E209,[4]Sheet1!$D:$G,4,FALSE)</f>
        <v>23</v>
      </c>
      <c r="K209" s="28">
        <v>364517</v>
      </c>
      <c r="L209" s="28">
        <v>448718</v>
      </c>
      <c r="M209" s="28">
        <f t="shared" si="16"/>
        <v>84201</v>
      </c>
      <c r="N209" s="13">
        <f>VLOOKUP(E209,[7]Sheet1!$F$1:$O$65536,10,FALSE)</f>
        <v>81393</v>
      </c>
      <c r="O209" s="14">
        <v>84201</v>
      </c>
      <c r="P209" s="15">
        <f t="shared" si="17"/>
        <v>2808</v>
      </c>
      <c r="Q209" s="17">
        <f t="shared" si="18"/>
        <v>1</v>
      </c>
      <c r="R209" s="18">
        <f t="shared" si="15"/>
        <v>230.687671232877</v>
      </c>
      <c r="S209" s="33">
        <v>0</v>
      </c>
      <c r="T209" s="33"/>
      <c r="U209" s="33"/>
      <c r="V209" s="33"/>
      <c r="W209" s="33"/>
      <c r="X209" s="33"/>
      <c r="Y209" s="33"/>
      <c r="Z209" s="33"/>
      <c r="AA209" s="33"/>
      <c r="AB209" s="33"/>
      <c r="AC209" s="24" t="s">
        <v>248</v>
      </c>
      <c r="AD209" s="25"/>
    </row>
    <row r="210" ht="40.5" spans="1:30">
      <c r="A210" s="9">
        <v>207</v>
      </c>
      <c r="B210" s="11" t="s">
        <v>32</v>
      </c>
      <c r="C210" s="11" t="s">
        <v>33</v>
      </c>
      <c r="D210" s="11" t="s">
        <v>240</v>
      </c>
      <c r="E210" s="11" t="s">
        <v>383</v>
      </c>
      <c r="F210" s="10" t="s">
        <v>97</v>
      </c>
      <c r="G210" s="28">
        <v>1</v>
      </c>
      <c r="H210" s="11" t="s">
        <v>68</v>
      </c>
      <c r="I210" s="11" t="s">
        <v>69</v>
      </c>
      <c r="J210" s="28">
        <f>VLOOKUP(E210,[4]Sheet1!$D:$G,4,FALSE)</f>
        <v>34</v>
      </c>
      <c r="K210" s="28">
        <v>393785</v>
      </c>
      <c r="L210" s="28">
        <v>482100</v>
      </c>
      <c r="M210" s="28">
        <f t="shared" si="16"/>
        <v>88315</v>
      </c>
      <c r="N210" s="13">
        <f>VLOOKUP(E210,[7]Sheet1!$F$1:$O$65536,10,FALSE)</f>
        <v>87142</v>
      </c>
      <c r="O210" s="14">
        <v>88315</v>
      </c>
      <c r="P210" s="15">
        <f t="shared" si="17"/>
        <v>1173</v>
      </c>
      <c r="Q210" s="17">
        <f t="shared" si="18"/>
        <v>1</v>
      </c>
      <c r="R210" s="18">
        <f t="shared" si="15"/>
        <v>241.958904109589</v>
      </c>
      <c r="S210" s="33">
        <v>1</v>
      </c>
      <c r="T210" s="33"/>
      <c r="U210" s="33"/>
      <c r="V210" s="33"/>
      <c r="W210" s="33"/>
      <c r="X210" s="33"/>
      <c r="Y210" s="33"/>
      <c r="Z210" s="33"/>
      <c r="AA210" s="33"/>
      <c r="AB210" s="33"/>
      <c r="AC210" s="24" t="s">
        <v>43</v>
      </c>
      <c r="AD210" s="24" t="s">
        <v>77</v>
      </c>
    </row>
    <row r="211" ht="51" customHeight="1" spans="1:30">
      <c r="A211" s="9">
        <v>208</v>
      </c>
      <c r="B211" s="11" t="s">
        <v>32</v>
      </c>
      <c r="C211" s="11" t="s">
        <v>33</v>
      </c>
      <c r="D211" s="11" t="s">
        <v>240</v>
      </c>
      <c r="E211" s="11" t="s">
        <v>384</v>
      </c>
      <c r="F211" s="10" t="s">
        <v>97</v>
      </c>
      <c r="G211" s="28">
        <v>1</v>
      </c>
      <c r="H211" s="11" t="s">
        <v>266</v>
      </c>
      <c r="I211" s="11" t="s">
        <v>243</v>
      </c>
      <c r="J211" s="28">
        <f>VLOOKUP(E211,[4]Sheet1!$D:$G,4,FALSE)</f>
        <v>19</v>
      </c>
      <c r="K211" s="28">
        <v>562149</v>
      </c>
      <c r="L211" s="28">
        <v>578161</v>
      </c>
      <c r="M211" s="28">
        <f t="shared" si="16"/>
        <v>16012</v>
      </c>
      <c r="N211" s="13">
        <f>VLOOKUP(E211,[7]Sheet1!$F$1:$O$65536,10,FALSE)</f>
        <v>15791</v>
      </c>
      <c r="O211" s="14">
        <v>16012</v>
      </c>
      <c r="P211" s="15">
        <f t="shared" si="17"/>
        <v>221</v>
      </c>
      <c r="Q211" s="17">
        <f t="shared" si="18"/>
        <v>1</v>
      </c>
      <c r="R211" s="18">
        <f t="shared" si="15"/>
        <v>43.8684931506849</v>
      </c>
      <c r="S211" s="33">
        <v>0</v>
      </c>
      <c r="T211" s="33"/>
      <c r="U211" s="33"/>
      <c r="V211" s="33"/>
      <c r="W211" s="33"/>
      <c r="X211" s="33"/>
      <c r="Y211" s="26" t="s">
        <v>385</v>
      </c>
      <c r="Z211" s="33"/>
      <c r="AA211" s="33"/>
      <c r="AB211" s="33"/>
      <c r="AC211" s="24" t="s">
        <v>43</v>
      </c>
      <c r="AD211" s="25" t="s">
        <v>299</v>
      </c>
    </row>
    <row r="212" ht="50" customHeight="1" spans="1:30">
      <c r="A212" s="9">
        <v>209</v>
      </c>
      <c r="B212" s="11" t="s">
        <v>32</v>
      </c>
      <c r="C212" s="11" t="s">
        <v>33</v>
      </c>
      <c r="D212" s="11" t="s">
        <v>240</v>
      </c>
      <c r="E212" s="11" t="s">
        <v>386</v>
      </c>
      <c r="F212" s="10" t="s">
        <v>57</v>
      </c>
      <c r="G212" s="28">
        <v>1</v>
      </c>
      <c r="H212" s="11" t="s">
        <v>256</v>
      </c>
      <c r="I212" s="11" t="s">
        <v>254</v>
      </c>
      <c r="J212" s="28">
        <f>VLOOKUP(E212,[4]Sheet1!$D:$G,4,FALSE)</f>
        <v>11.5</v>
      </c>
      <c r="K212" s="28">
        <v>335186</v>
      </c>
      <c r="L212" s="28">
        <v>427311</v>
      </c>
      <c r="M212" s="28">
        <f t="shared" si="16"/>
        <v>92125</v>
      </c>
      <c r="N212" s="13">
        <f>VLOOKUP(E212,[7]Sheet1!$F$1:$O$65536,10,FALSE)</f>
        <v>89703.1</v>
      </c>
      <c r="O212" s="14">
        <v>92125</v>
      </c>
      <c r="P212" s="15">
        <f t="shared" si="17"/>
        <v>2421.89999999999</v>
      </c>
      <c r="Q212" s="17">
        <f t="shared" si="18"/>
        <v>1</v>
      </c>
      <c r="R212" s="18">
        <f t="shared" si="15"/>
        <v>252.397260273973</v>
      </c>
      <c r="S212" s="33">
        <v>0</v>
      </c>
      <c r="T212" s="33"/>
      <c r="U212" s="33"/>
      <c r="V212" s="33"/>
      <c r="W212" s="33"/>
      <c r="X212" s="33"/>
      <c r="Y212" s="33"/>
      <c r="Z212" s="33"/>
      <c r="AA212" s="33"/>
      <c r="AB212" s="33"/>
      <c r="AC212" s="24" t="s">
        <v>248</v>
      </c>
      <c r="AD212" s="25"/>
    </row>
    <row r="213" ht="54" spans="1:30">
      <c r="A213" s="9">
        <v>210</v>
      </c>
      <c r="B213" s="28" t="s">
        <v>32</v>
      </c>
      <c r="C213" s="28" t="s">
        <v>33</v>
      </c>
      <c r="D213" s="28" t="s">
        <v>387</v>
      </c>
      <c r="E213" s="10" t="s">
        <v>388</v>
      </c>
      <c r="F213" s="10" t="s">
        <v>40</v>
      </c>
      <c r="G213" s="28">
        <v>1</v>
      </c>
      <c r="H213" s="11" t="s">
        <v>389</v>
      </c>
      <c r="I213" s="11" t="s">
        <v>390</v>
      </c>
      <c r="J213" s="28">
        <f>VLOOKUP(E213,'[5]Sheet1 (2)'!$D:$J,7,FALSE)</f>
        <v>38.5</v>
      </c>
      <c r="K213" s="28">
        <v>16919</v>
      </c>
      <c r="L213" s="28">
        <v>90894</v>
      </c>
      <c r="M213" s="28">
        <f t="shared" si="16"/>
        <v>73975</v>
      </c>
      <c r="N213" s="13">
        <f>VLOOKUP(E213,[6]Sheet1!$F:$O,10,FALSE)</f>
        <v>63235</v>
      </c>
      <c r="O213" s="14">
        <v>73975</v>
      </c>
      <c r="P213" s="15">
        <v>10740</v>
      </c>
      <c r="Q213" s="17">
        <f t="shared" si="18"/>
        <v>1</v>
      </c>
      <c r="R213" s="35">
        <f t="shared" si="15"/>
        <v>202.671232876712</v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36" t="s">
        <v>391</v>
      </c>
      <c r="AD213" s="25"/>
    </row>
    <row r="214" ht="94.5" spans="1:30">
      <c r="A214" s="9">
        <v>211</v>
      </c>
      <c r="B214" s="28" t="s">
        <v>32</v>
      </c>
      <c r="C214" s="28" t="s">
        <v>33</v>
      </c>
      <c r="D214" s="28" t="s">
        <v>387</v>
      </c>
      <c r="E214" s="10" t="s">
        <v>392</v>
      </c>
      <c r="F214" s="10" t="s">
        <v>40</v>
      </c>
      <c r="G214" s="28">
        <v>1</v>
      </c>
      <c r="H214" s="11" t="s">
        <v>393</v>
      </c>
      <c r="I214" s="11" t="s">
        <v>394</v>
      </c>
      <c r="J214" s="28">
        <f>VLOOKUP(E214,'[5]Sheet1 (2)'!$D:$J,7,FALSE)</f>
        <v>38.5</v>
      </c>
      <c r="K214" s="28">
        <v>269856</v>
      </c>
      <c r="L214" s="28">
        <v>342829.04</v>
      </c>
      <c r="M214" s="28">
        <f>L:L-K:K</f>
        <v>72973.04</v>
      </c>
      <c r="N214" s="13">
        <f>VLOOKUP(E214,[6]Sheet1!$F:$O,10,FALSE)</f>
        <v>62473.04</v>
      </c>
      <c r="O214" s="14">
        <v>72973.04</v>
      </c>
      <c r="P214" s="15">
        <v>10500</v>
      </c>
      <c r="Q214" s="17">
        <f t="shared" si="18"/>
        <v>1</v>
      </c>
      <c r="R214" s="35">
        <f t="shared" si="15"/>
        <v>199.926136986301</v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36" t="s">
        <v>395</v>
      </c>
      <c r="AD214" s="25" t="s">
        <v>396</v>
      </c>
    </row>
    <row r="215" ht="54" spans="1:30">
      <c r="A215" s="9">
        <v>212</v>
      </c>
      <c r="B215" s="28" t="s">
        <v>32</v>
      </c>
      <c r="C215" s="28" t="s">
        <v>33</v>
      </c>
      <c r="D215" s="28" t="s">
        <v>387</v>
      </c>
      <c r="E215" s="10" t="s">
        <v>397</v>
      </c>
      <c r="F215" s="10" t="s">
        <v>40</v>
      </c>
      <c r="G215" s="28">
        <v>1</v>
      </c>
      <c r="H215" s="11" t="s">
        <v>389</v>
      </c>
      <c r="I215" s="11" t="s">
        <v>390</v>
      </c>
      <c r="J215" s="28">
        <f>VLOOKUP(E215,'[5]Sheet1 (2)'!$D:$J,7,FALSE)</f>
        <v>38.5</v>
      </c>
      <c r="K215" s="28">
        <v>17288</v>
      </c>
      <c r="L215" s="28">
        <v>92636.13</v>
      </c>
      <c r="M215" s="28">
        <f t="shared" ref="M215:M231" si="19">L:L-K:K</f>
        <v>75348.13</v>
      </c>
      <c r="N215" s="13">
        <f>VLOOKUP(E215,[6]Sheet1!$F:$O,10,FALSE)</f>
        <v>64848.13</v>
      </c>
      <c r="O215" s="14">
        <v>75348.13</v>
      </c>
      <c r="P215" s="15">
        <v>10500</v>
      </c>
      <c r="Q215" s="17">
        <f t="shared" si="18"/>
        <v>1</v>
      </c>
      <c r="R215" s="35">
        <f t="shared" si="15"/>
        <v>206.433232876712</v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36" t="s">
        <v>391</v>
      </c>
      <c r="AD215" s="25"/>
    </row>
    <row r="216" ht="54" spans="1:30">
      <c r="A216" s="9">
        <v>213</v>
      </c>
      <c r="B216" s="28" t="s">
        <v>32</v>
      </c>
      <c r="C216" s="28" t="s">
        <v>33</v>
      </c>
      <c r="D216" s="28" t="s">
        <v>387</v>
      </c>
      <c r="E216" s="10" t="s">
        <v>398</v>
      </c>
      <c r="F216" s="10" t="s">
        <v>40</v>
      </c>
      <c r="G216" s="28">
        <v>1</v>
      </c>
      <c r="H216" s="11" t="s">
        <v>389</v>
      </c>
      <c r="I216" s="11" t="s">
        <v>390</v>
      </c>
      <c r="J216" s="28">
        <f>VLOOKUP(E216,'[5]Sheet1 (2)'!$D:$J,7,FALSE)</f>
        <v>38.5</v>
      </c>
      <c r="K216" s="28">
        <v>17356</v>
      </c>
      <c r="L216" s="28">
        <v>90272.72</v>
      </c>
      <c r="M216" s="28">
        <f t="shared" si="19"/>
        <v>72916.72</v>
      </c>
      <c r="N216" s="13">
        <f>VLOOKUP(E216,[6]Sheet1!$F:$O,10,FALSE)</f>
        <v>62086.72</v>
      </c>
      <c r="O216" s="14">
        <v>72916.72</v>
      </c>
      <c r="P216" s="15">
        <v>10830</v>
      </c>
      <c r="Q216" s="17">
        <f t="shared" si="18"/>
        <v>1</v>
      </c>
      <c r="R216" s="35">
        <f t="shared" si="15"/>
        <v>199.771835616438</v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36" t="s">
        <v>391</v>
      </c>
      <c r="AD216" s="25"/>
    </row>
    <row r="217" ht="54" spans="1:30">
      <c r="A217" s="9">
        <v>214</v>
      </c>
      <c r="B217" s="28" t="s">
        <v>32</v>
      </c>
      <c r="C217" s="28" t="s">
        <v>33</v>
      </c>
      <c r="D217" s="28" t="s">
        <v>387</v>
      </c>
      <c r="E217" s="10" t="s">
        <v>399</v>
      </c>
      <c r="F217" s="10" t="s">
        <v>40</v>
      </c>
      <c r="G217" s="28">
        <v>1</v>
      </c>
      <c r="H217" s="11" t="s">
        <v>389</v>
      </c>
      <c r="I217" s="11" t="s">
        <v>390</v>
      </c>
      <c r="J217" s="28">
        <f>VLOOKUP(E217,'[5]Sheet1 (2)'!$D:$J,7,FALSE)</f>
        <v>38.5</v>
      </c>
      <c r="K217" s="28">
        <v>16937</v>
      </c>
      <c r="L217" s="28">
        <v>100829.6</v>
      </c>
      <c r="M217" s="28">
        <f t="shared" si="19"/>
        <v>83892.6</v>
      </c>
      <c r="N217" s="13">
        <f>VLOOKUP(E217,[6]Sheet1!$F:$O,10,FALSE)</f>
        <v>73302.6</v>
      </c>
      <c r="O217" s="14">
        <v>83892.6</v>
      </c>
      <c r="P217" s="15">
        <v>10590</v>
      </c>
      <c r="Q217" s="17">
        <f t="shared" si="18"/>
        <v>1</v>
      </c>
      <c r="R217" s="35">
        <f t="shared" si="15"/>
        <v>229.842739726027</v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36" t="s">
        <v>391</v>
      </c>
      <c r="AD217" s="25"/>
    </row>
    <row r="218" ht="40.5" spans="1:30">
      <c r="A218" s="9">
        <v>215</v>
      </c>
      <c r="B218" s="28" t="s">
        <v>32</v>
      </c>
      <c r="C218" s="28" t="s">
        <v>33</v>
      </c>
      <c r="D218" s="28" t="s">
        <v>387</v>
      </c>
      <c r="E218" s="10" t="s">
        <v>400</v>
      </c>
      <c r="F218" s="10" t="s">
        <v>40</v>
      </c>
      <c r="G218" s="28">
        <v>1</v>
      </c>
      <c r="H218" s="11" t="s">
        <v>393</v>
      </c>
      <c r="I218" s="11" t="s">
        <v>394</v>
      </c>
      <c r="J218" s="28">
        <f>VLOOKUP(E218,'[5]Sheet1 (2)'!$D:$J,7,FALSE)</f>
        <v>38.5</v>
      </c>
      <c r="K218" s="28">
        <v>270745</v>
      </c>
      <c r="L218" s="28">
        <v>342606.75</v>
      </c>
      <c r="M218" s="28">
        <f t="shared" si="19"/>
        <v>71861.75</v>
      </c>
      <c r="N218" s="13">
        <f>VLOOKUP(E218,[6]Sheet1!$F:$O,10,FALSE)</f>
        <v>61781.75</v>
      </c>
      <c r="O218" s="14">
        <v>71861.75</v>
      </c>
      <c r="P218" s="15">
        <v>10080</v>
      </c>
      <c r="Q218" s="17">
        <f t="shared" si="18"/>
        <v>1</v>
      </c>
      <c r="R218" s="35">
        <f t="shared" si="15"/>
        <v>196.881506849315</v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36" t="s">
        <v>391</v>
      </c>
      <c r="AD218" s="25"/>
    </row>
    <row r="219" ht="54" spans="1:30">
      <c r="A219" s="9">
        <v>216</v>
      </c>
      <c r="B219" s="28" t="s">
        <v>32</v>
      </c>
      <c r="C219" s="28" t="s">
        <v>33</v>
      </c>
      <c r="D219" s="28" t="s">
        <v>387</v>
      </c>
      <c r="E219" s="10" t="s">
        <v>401</v>
      </c>
      <c r="F219" s="10" t="s">
        <v>40</v>
      </c>
      <c r="G219" s="28">
        <v>1</v>
      </c>
      <c r="H219" s="11" t="s">
        <v>389</v>
      </c>
      <c r="I219" s="11" t="s">
        <v>390</v>
      </c>
      <c r="J219" s="28">
        <f>VLOOKUP(E219,'[5]Sheet1 (2)'!$D:$J,7,FALSE)</f>
        <v>38.5</v>
      </c>
      <c r="K219" s="28">
        <v>17231.5</v>
      </c>
      <c r="L219" s="28">
        <v>89918.9</v>
      </c>
      <c r="M219" s="28">
        <f t="shared" si="19"/>
        <v>72687.4</v>
      </c>
      <c r="N219" s="13">
        <f>VLOOKUP(E219,[6]Sheet1!$F:$O,10,FALSE)</f>
        <v>61887.4</v>
      </c>
      <c r="O219" s="14">
        <v>72687.4</v>
      </c>
      <c r="P219" s="15">
        <v>10800</v>
      </c>
      <c r="Q219" s="17">
        <f t="shared" si="18"/>
        <v>1</v>
      </c>
      <c r="R219" s="35">
        <f t="shared" si="15"/>
        <v>199.143561643836</v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36" t="s">
        <v>391</v>
      </c>
      <c r="AD219" s="25"/>
    </row>
    <row r="220" ht="54" spans="1:30">
      <c r="A220" s="9">
        <v>217</v>
      </c>
      <c r="B220" s="28" t="s">
        <v>32</v>
      </c>
      <c r="C220" s="28" t="s">
        <v>33</v>
      </c>
      <c r="D220" s="28" t="s">
        <v>387</v>
      </c>
      <c r="E220" s="10" t="s">
        <v>402</v>
      </c>
      <c r="F220" s="10" t="s">
        <v>40</v>
      </c>
      <c r="G220" s="28">
        <v>1</v>
      </c>
      <c r="H220" s="11" t="s">
        <v>389</v>
      </c>
      <c r="I220" s="11" t="s">
        <v>390</v>
      </c>
      <c r="J220" s="28">
        <f>VLOOKUP(E220,'[5]Sheet1 (2)'!$D:$J,7,FALSE)</f>
        <v>38.5</v>
      </c>
      <c r="K220" s="28">
        <v>17940.5</v>
      </c>
      <c r="L220" s="28">
        <v>90650</v>
      </c>
      <c r="M220" s="28">
        <f t="shared" si="19"/>
        <v>72709.5</v>
      </c>
      <c r="N220" s="13">
        <f>VLOOKUP(E220,[6]Sheet1!$F:$O,10,FALSE)</f>
        <v>62119.5</v>
      </c>
      <c r="O220" s="14">
        <v>72709.5</v>
      </c>
      <c r="P220" s="15">
        <v>10590</v>
      </c>
      <c r="Q220" s="17">
        <f t="shared" si="18"/>
        <v>1</v>
      </c>
      <c r="R220" s="35">
        <f t="shared" si="15"/>
        <v>199.204109589041</v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36" t="s">
        <v>391</v>
      </c>
      <c r="AD220" s="25"/>
    </row>
    <row r="221" ht="54" spans="1:30">
      <c r="A221" s="9">
        <v>218</v>
      </c>
      <c r="B221" s="28" t="s">
        <v>32</v>
      </c>
      <c r="C221" s="28" t="s">
        <v>33</v>
      </c>
      <c r="D221" s="28" t="s">
        <v>387</v>
      </c>
      <c r="E221" s="10" t="s">
        <v>403</v>
      </c>
      <c r="F221" s="10" t="s">
        <v>40</v>
      </c>
      <c r="G221" s="28">
        <v>1</v>
      </c>
      <c r="H221" s="11" t="s">
        <v>389</v>
      </c>
      <c r="I221" s="11" t="s">
        <v>390</v>
      </c>
      <c r="J221" s="28">
        <f>VLOOKUP(E221,'[5]Sheet1 (2)'!$D:$J,7,FALSE)</f>
        <v>38.5</v>
      </c>
      <c r="K221" s="28">
        <v>17315.4</v>
      </c>
      <c r="L221" s="28">
        <v>89985.47</v>
      </c>
      <c r="M221" s="28">
        <f t="shared" si="19"/>
        <v>72670.07</v>
      </c>
      <c r="N221" s="13">
        <f>VLOOKUP(E221,[6]Sheet1!$F:$O,10,FALSE)</f>
        <v>62080.07</v>
      </c>
      <c r="O221" s="14">
        <v>72670.07</v>
      </c>
      <c r="P221" s="15">
        <v>10590</v>
      </c>
      <c r="Q221" s="17">
        <f t="shared" si="18"/>
        <v>1</v>
      </c>
      <c r="R221" s="35">
        <f t="shared" si="15"/>
        <v>199.096082191781</v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36" t="s">
        <v>391</v>
      </c>
      <c r="AD221" s="25"/>
    </row>
    <row r="222" ht="67.5" spans="1:30">
      <c r="A222" s="9">
        <v>219</v>
      </c>
      <c r="B222" s="28" t="s">
        <v>32</v>
      </c>
      <c r="C222" s="28" t="s">
        <v>33</v>
      </c>
      <c r="D222" s="28" t="s">
        <v>387</v>
      </c>
      <c r="E222" s="10" t="s">
        <v>404</v>
      </c>
      <c r="F222" s="10" t="s">
        <v>40</v>
      </c>
      <c r="G222" s="28">
        <v>1</v>
      </c>
      <c r="H222" s="11" t="s">
        <v>393</v>
      </c>
      <c r="I222" s="11" t="s">
        <v>394</v>
      </c>
      <c r="J222" s="28">
        <f>VLOOKUP(E222,'[5]Sheet1 (2)'!$D:$J,7,FALSE)</f>
        <v>38.5</v>
      </c>
      <c r="K222" s="28">
        <v>268518</v>
      </c>
      <c r="L222" s="28">
        <v>342687.35</v>
      </c>
      <c r="M222" s="28">
        <f t="shared" si="19"/>
        <v>74169.35</v>
      </c>
      <c r="N222" s="13">
        <f>VLOOKUP(E222,[6]Sheet1!$F:$O,10,FALSE)</f>
        <v>63459.35</v>
      </c>
      <c r="O222" s="14">
        <v>74169.35</v>
      </c>
      <c r="P222" s="15">
        <v>10710</v>
      </c>
      <c r="Q222" s="17">
        <f t="shared" si="18"/>
        <v>1</v>
      </c>
      <c r="R222" s="35">
        <f t="shared" si="15"/>
        <v>203.203698630137</v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36" t="s">
        <v>405</v>
      </c>
      <c r="AD222" s="25" t="s">
        <v>77</v>
      </c>
    </row>
    <row r="223" ht="54" spans="1:30">
      <c r="A223" s="9">
        <v>220</v>
      </c>
      <c r="B223" s="28" t="s">
        <v>32</v>
      </c>
      <c r="C223" s="28" t="s">
        <v>33</v>
      </c>
      <c r="D223" s="28" t="s">
        <v>387</v>
      </c>
      <c r="E223" s="10" t="s">
        <v>406</v>
      </c>
      <c r="F223" s="10" t="s">
        <v>40</v>
      </c>
      <c r="G223" s="28">
        <v>1</v>
      </c>
      <c r="H223" s="11" t="s">
        <v>389</v>
      </c>
      <c r="I223" s="11" t="s">
        <v>390</v>
      </c>
      <c r="J223" s="28">
        <f>VLOOKUP(E223,'[5]Sheet1 (2)'!$D:$J,7,FALSE)</f>
        <v>38.5</v>
      </c>
      <c r="K223" s="28">
        <v>16713.5</v>
      </c>
      <c r="L223" s="28">
        <v>92808.55</v>
      </c>
      <c r="M223" s="28">
        <f t="shared" si="19"/>
        <v>76095.05</v>
      </c>
      <c r="N223" s="13">
        <f>VLOOKUP(E223,[6]Sheet1!$F:$O,10,FALSE)</f>
        <v>65535.05</v>
      </c>
      <c r="O223" s="14">
        <v>76095.05</v>
      </c>
      <c r="P223" s="15">
        <v>10560</v>
      </c>
      <c r="Q223" s="17">
        <f t="shared" si="18"/>
        <v>1</v>
      </c>
      <c r="R223" s="35">
        <f t="shared" si="15"/>
        <v>208.479589041096</v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36" t="s">
        <v>391</v>
      </c>
      <c r="AD223" s="25"/>
    </row>
    <row r="224" ht="40.5" spans="1:30">
      <c r="A224" s="9">
        <v>221</v>
      </c>
      <c r="B224" s="28" t="s">
        <v>32</v>
      </c>
      <c r="C224" s="28" t="s">
        <v>33</v>
      </c>
      <c r="D224" s="28" t="s">
        <v>387</v>
      </c>
      <c r="E224" s="10" t="s">
        <v>407</v>
      </c>
      <c r="F224" s="10" t="s">
        <v>40</v>
      </c>
      <c r="G224" s="28">
        <v>1</v>
      </c>
      <c r="H224" s="11" t="s">
        <v>393</v>
      </c>
      <c r="I224" s="11" t="s">
        <v>394</v>
      </c>
      <c r="J224" s="28">
        <f>VLOOKUP(E224,'[5]Sheet1 (2)'!$D:$J,7,FALSE)</f>
        <v>38.5</v>
      </c>
      <c r="K224" s="28">
        <v>261780</v>
      </c>
      <c r="L224" s="28">
        <v>335916.47</v>
      </c>
      <c r="M224" s="28">
        <f t="shared" si="19"/>
        <v>74136.47</v>
      </c>
      <c r="N224" s="13">
        <f>VLOOKUP(E224,[6]Sheet1!$F:$O,10,FALSE)</f>
        <v>63786.47</v>
      </c>
      <c r="O224" s="14">
        <v>74136.47</v>
      </c>
      <c r="P224" s="15">
        <v>10350</v>
      </c>
      <c r="Q224" s="17">
        <f t="shared" si="18"/>
        <v>1</v>
      </c>
      <c r="R224" s="35">
        <f t="shared" si="15"/>
        <v>203.113616438356</v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37" t="s">
        <v>391</v>
      </c>
      <c r="AD224" s="25"/>
    </row>
    <row r="225" ht="54" spans="1:30">
      <c r="A225" s="9">
        <v>222</v>
      </c>
      <c r="B225" s="28" t="s">
        <v>32</v>
      </c>
      <c r="C225" s="28" t="s">
        <v>33</v>
      </c>
      <c r="D225" s="28" t="s">
        <v>387</v>
      </c>
      <c r="E225" s="10" t="s">
        <v>408</v>
      </c>
      <c r="F225" s="10" t="s">
        <v>40</v>
      </c>
      <c r="G225" s="28">
        <v>1</v>
      </c>
      <c r="H225" s="11" t="s">
        <v>389</v>
      </c>
      <c r="I225" s="11" t="s">
        <v>390</v>
      </c>
      <c r="J225" s="28">
        <f>VLOOKUP(E225,'[5]Sheet1 (2)'!$D:$J,7,FALSE)</f>
        <v>38.5</v>
      </c>
      <c r="K225" s="28">
        <v>16960</v>
      </c>
      <c r="L225" s="28">
        <v>89943.33</v>
      </c>
      <c r="M225" s="28">
        <f t="shared" si="19"/>
        <v>72983.33</v>
      </c>
      <c r="N225" s="13">
        <f>VLOOKUP(E225,[6]Sheet1!$F:$O,10,FALSE)</f>
        <v>62333.33</v>
      </c>
      <c r="O225" s="14">
        <v>72983.33</v>
      </c>
      <c r="P225" s="15">
        <v>10650</v>
      </c>
      <c r="Q225" s="17">
        <f t="shared" si="18"/>
        <v>1</v>
      </c>
      <c r="R225" s="35">
        <f t="shared" si="15"/>
        <v>199.954328767123</v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37" t="s">
        <v>391</v>
      </c>
      <c r="AD225" s="25"/>
    </row>
    <row r="226" ht="54" spans="1:30">
      <c r="A226" s="9">
        <v>223</v>
      </c>
      <c r="B226" s="28" t="s">
        <v>32</v>
      </c>
      <c r="C226" s="28" t="s">
        <v>33</v>
      </c>
      <c r="D226" s="28" t="s">
        <v>387</v>
      </c>
      <c r="E226" s="10" t="s">
        <v>409</v>
      </c>
      <c r="F226" s="10" t="s">
        <v>40</v>
      </c>
      <c r="G226" s="28">
        <v>1</v>
      </c>
      <c r="H226" s="11" t="s">
        <v>389</v>
      </c>
      <c r="I226" s="11" t="s">
        <v>390</v>
      </c>
      <c r="J226" s="28">
        <f>VLOOKUP(E226,'[5]Sheet1 (2)'!$D:$J,7,FALSE)</f>
        <v>38.5</v>
      </c>
      <c r="K226" s="28">
        <v>16618</v>
      </c>
      <c r="L226" s="28">
        <v>100793.39</v>
      </c>
      <c r="M226" s="28">
        <f t="shared" si="19"/>
        <v>84175.39</v>
      </c>
      <c r="N226" s="13">
        <f>VLOOKUP(E226,[6]Sheet1!$F:$O,10,FALSE)</f>
        <v>73645.39</v>
      </c>
      <c r="O226" s="14">
        <v>84175.39</v>
      </c>
      <c r="P226" s="15">
        <v>10530</v>
      </c>
      <c r="Q226" s="17">
        <f t="shared" si="18"/>
        <v>1</v>
      </c>
      <c r="R226" s="35">
        <f t="shared" si="15"/>
        <v>230.617506849315</v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37" t="s">
        <v>391</v>
      </c>
      <c r="AD226" s="25"/>
    </row>
    <row r="227" ht="67.5" spans="1:30">
      <c r="A227" s="9">
        <v>224</v>
      </c>
      <c r="B227" s="28" t="s">
        <v>32</v>
      </c>
      <c r="C227" s="28" t="s">
        <v>33</v>
      </c>
      <c r="D227" s="28" t="s">
        <v>387</v>
      </c>
      <c r="E227" s="10" t="s">
        <v>410</v>
      </c>
      <c r="F227" s="10" t="s">
        <v>40</v>
      </c>
      <c r="G227" s="28">
        <v>1</v>
      </c>
      <c r="H227" s="11" t="s">
        <v>393</v>
      </c>
      <c r="I227" s="11" t="s">
        <v>394</v>
      </c>
      <c r="J227" s="28">
        <f>VLOOKUP(E227,'[5]Sheet1 (2)'!$D:$J,7,FALSE)</f>
        <v>38.5</v>
      </c>
      <c r="K227" s="28">
        <v>266295</v>
      </c>
      <c r="L227" s="28">
        <v>338302.87</v>
      </c>
      <c r="M227" s="28">
        <f t="shared" si="19"/>
        <v>72007.87</v>
      </c>
      <c r="N227" s="13">
        <f>VLOOKUP(E227,[6]Sheet1!$F:$O,10,FALSE)</f>
        <v>61297.87</v>
      </c>
      <c r="O227" s="14">
        <v>72007.87</v>
      </c>
      <c r="P227" s="15">
        <v>10710</v>
      </c>
      <c r="Q227" s="17">
        <f t="shared" si="18"/>
        <v>1</v>
      </c>
      <c r="R227" s="35">
        <f t="shared" si="15"/>
        <v>197.281835616438</v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37" t="s">
        <v>411</v>
      </c>
      <c r="AD227" s="25" t="s">
        <v>77</v>
      </c>
    </row>
    <row r="228" ht="81" spans="1:30">
      <c r="A228" s="9">
        <v>225</v>
      </c>
      <c r="B228" s="28" t="s">
        <v>32</v>
      </c>
      <c r="C228" s="28" t="s">
        <v>33</v>
      </c>
      <c r="D228" s="28" t="s">
        <v>387</v>
      </c>
      <c r="E228" s="10" t="s">
        <v>412</v>
      </c>
      <c r="F228" s="10" t="s">
        <v>40</v>
      </c>
      <c r="G228" s="28">
        <v>1</v>
      </c>
      <c r="H228" s="11" t="s">
        <v>393</v>
      </c>
      <c r="I228" s="11" t="s">
        <v>394</v>
      </c>
      <c r="J228" s="28">
        <f>VLOOKUP(E228,'[5]Sheet1 (2)'!$D:$J,7,FALSE)</f>
        <v>38.5</v>
      </c>
      <c r="K228" s="28">
        <v>266486</v>
      </c>
      <c r="L228" s="28">
        <v>341993.32</v>
      </c>
      <c r="M228" s="28">
        <f t="shared" si="19"/>
        <v>75507.32</v>
      </c>
      <c r="N228" s="13">
        <f>VLOOKUP(E228,[6]Sheet1!$F:$O,10,FALSE)</f>
        <v>64917.32</v>
      </c>
      <c r="O228" s="14">
        <v>75507.32</v>
      </c>
      <c r="P228" s="15">
        <v>10590</v>
      </c>
      <c r="Q228" s="17">
        <f t="shared" si="18"/>
        <v>1</v>
      </c>
      <c r="R228" s="35">
        <f t="shared" si="15"/>
        <v>206.869369863014</v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37" t="s">
        <v>413</v>
      </c>
      <c r="AD228" s="25" t="s">
        <v>91</v>
      </c>
    </row>
    <row r="229" ht="40.5" spans="1:30">
      <c r="A229" s="9">
        <v>226</v>
      </c>
      <c r="B229" s="28" t="s">
        <v>32</v>
      </c>
      <c r="C229" s="28" t="s">
        <v>33</v>
      </c>
      <c r="D229" s="28" t="s">
        <v>387</v>
      </c>
      <c r="E229" s="10" t="s">
        <v>414</v>
      </c>
      <c r="F229" s="10" t="s">
        <v>40</v>
      </c>
      <c r="G229" s="28">
        <v>1</v>
      </c>
      <c r="H229" s="11" t="s">
        <v>393</v>
      </c>
      <c r="I229" s="11" t="s">
        <v>394</v>
      </c>
      <c r="J229" s="28">
        <f>VLOOKUP(E229,'[5]Sheet1 (2)'!$D:$J,7,FALSE)</f>
        <v>38.5</v>
      </c>
      <c r="K229" s="28">
        <v>264946</v>
      </c>
      <c r="L229" s="28">
        <v>344706.69</v>
      </c>
      <c r="M229" s="28">
        <f t="shared" si="19"/>
        <v>79760.69</v>
      </c>
      <c r="N229" s="13">
        <f>VLOOKUP(E229,[6]Sheet1!$F:$O,10,FALSE)</f>
        <v>69320.69</v>
      </c>
      <c r="O229" s="14">
        <v>79760.69</v>
      </c>
      <c r="P229" s="15">
        <v>10440</v>
      </c>
      <c r="Q229" s="17">
        <f t="shared" si="18"/>
        <v>1</v>
      </c>
      <c r="R229" s="35">
        <f t="shared" ref="R229:R231" si="20">O229/365</f>
        <v>218.522438356164</v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37" t="s">
        <v>391</v>
      </c>
      <c r="AD229" s="25"/>
    </row>
    <row r="230" ht="40.5" spans="1:30">
      <c r="A230" s="9">
        <v>227</v>
      </c>
      <c r="B230" s="28" t="s">
        <v>32</v>
      </c>
      <c r="C230" s="28" t="s">
        <v>33</v>
      </c>
      <c r="D230" s="28" t="s">
        <v>387</v>
      </c>
      <c r="E230" s="10" t="s">
        <v>415</v>
      </c>
      <c r="F230" s="10" t="s">
        <v>40</v>
      </c>
      <c r="G230" s="28">
        <v>1</v>
      </c>
      <c r="H230" s="11" t="s">
        <v>393</v>
      </c>
      <c r="I230" s="11" t="s">
        <v>394</v>
      </c>
      <c r="J230" s="28">
        <f>VLOOKUP(E230,'[5]Sheet1 (2)'!$D:$J,7,FALSE)</f>
        <v>38.5</v>
      </c>
      <c r="K230" s="28">
        <v>265773</v>
      </c>
      <c r="L230" s="28">
        <v>339358.62</v>
      </c>
      <c r="M230" s="28">
        <f t="shared" si="19"/>
        <v>73585.62</v>
      </c>
      <c r="N230" s="13">
        <f>VLOOKUP(E230,[6]Sheet1!$F:$O,10,FALSE)</f>
        <v>63025.62</v>
      </c>
      <c r="O230" s="14">
        <v>73585.62</v>
      </c>
      <c r="P230" s="15">
        <v>10560</v>
      </c>
      <c r="Q230" s="17">
        <f t="shared" si="18"/>
        <v>1</v>
      </c>
      <c r="R230" s="35">
        <f t="shared" si="20"/>
        <v>201.604438356164</v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37" t="s">
        <v>391</v>
      </c>
      <c r="AD230" s="25"/>
    </row>
    <row r="231" ht="40.5" spans="1:30">
      <c r="A231" s="9">
        <v>228</v>
      </c>
      <c r="B231" s="28" t="s">
        <v>32</v>
      </c>
      <c r="C231" s="28" t="s">
        <v>33</v>
      </c>
      <c r="D231" s="11" t="s">
        <v>387</v>
      </c>
      <c r="E231" s="10" t="s">
        <v>416</v>
      </c>
      <c r="F231" s="10" t="s">
        <v>40</v>
      </c>
      <c r="G231" s="28">
        <v>1</v>
      </c>
      <c r="H231" s="11" t="s">
        <v>393</v>
      </c>
      <c r="I231" s="11" t="s">
        <v>394</v>
      </c>
      <c r="J231" s="28">
        <f>VLOOKUP(E231,'[5]Sheet1 (2)'!$D:$J,7,FALSE)</f>
        <v>38.5</v>
      </c>
      <c r="K231" s="28">
        <v>267361</v>
      </c>
      <c r="L231" s="34">
        <v>342141.65</v>
      </c>
      <c r="M231" s="28">
        <f t="shared" si="19"/>
        <v>74780.65</v>
      </c>
      <c r="N231" s="13">
        <f>VLOOKUP(E231,[6]Sheet1!$F:$O,10,FALSE)</f>
        <v>64250.65</v>
      </c>
      <c r="O231" s="14">
        <v>74780.65</v>
      </c>
      <c r="P231" s="15">
        <v>10530</v>
      </c>
      <c r="Q231" s="17">
        <f t="shared" si="18"/>
        <v>1</v>
      </c>
      <c r="R231" s="35">
        <f t="shared" si="20"/>
        <v>204.878493150685</v>
      </c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7" t="s">
        <v>391</v>
      </c>
      <c r="AD231" s="25"/>
    </row>
  </sheetData>
  <autoFilter ref="A1:AB231">
    <extLst/>
  </autoFilter>
  <mergeCells count="2">
    <mergeCell ref="A1:AB2"/>
    <mergeCell ref="AC1:AD2"/>
  </mergeCells>
  <conditionalFormatting sqref="E231">
    <cfRule type="duplicateValues" dxfId="0" priority="1"/>
  </conditionalFormatting>
  <conditionalFormatting sqref="E57:E110">
    <cfRule type="duplicateValues" dxfId="0" priority="3"/>
  </conditionalFormatting>
  <conditionalFormatting sqref="E170:E212">
    <cfRule type="duplicateValues" dxfId="0" priority="2"/>
  </conditionalFormatting>
  <pageMargins left="0.75" right="0.75" top="1" bottom="1" header="0.5" footer="0.5"/>
  <pageSetup paperSize="8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2022-09-09T08:22:00Z</dcterms:created>
  <dcterms:modified xsi:type="dcterms:W3CDTF">2023-03-20T03:26:23Z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A4E129009A8340EA9C8FFD141C69432A</vt:lpwstr>
  </property>
</Properties>
</file>