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390"/>
  </bookViews>
  <sheets>
    <sheet name="1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'1'!$A$1:$AB$218</definedName>
  </definedNames>
  <calcPr calcId="144525"/>
</workbook>
</file>

<file path=xl/sharedStrings.xml><?xml version="1.0" encoding="utf-8"?>
<sst xmlns="http://schemas.openxmlformats.org/spreadsheetml/2006/main" count="1679" uniqueCount="377">
  <si>
    <t>2019年普宁市农村客运油补核查数据问题清单及核查情况表</t>
  </si>
  <si>
    <t>序号</t>
  </si>
  <si>
    <t>辖区市</t>
  </si>
  <si>
    <t>辖区县</t>
  </si>
  <si>
    <t>业户名称</t>
  </si>
  <si>
    <t>车牌号</t>
  </si>
  <si>
    <t>座位数</t>
  </si>
  <si>
    <t>通村系数</t>
  </si>
  <si>
    <t>线路名称</t>
  </si>
  <si>
    <t>途经地点</t>
  </si>
  <si>
    <t>线路长度</t>
  </si>
  <si>
    <t>车辆里程表年初读数(公里)</t>
  </si>
  <si>
    <t>车辆里程表年末读数(公里)</t>
  </si>
  <si>
    <t>车辆里程表年末年初读数差值（公里）</t>
  </si>
  <si>
    <t>企业申报实际营运里程</t>
  </si>
  <si>
    <t>原核定里程（公里）</t>
  </si>
  <si>
    <t>应核减总里程（有高速公路轨迹+平台异常等非该农村客运线路上报运营里程）</t>
  </si>
  <si>
    <t>原核定里程/车辆里程表年末年初读数差值</t>
  </si>
  <si>
    <t>原核定日均运营里程（公里）</t>
  </si>
  <si>
    <t>高速公路卡口通行次数</t>
  </si>
  <si>
    <t>平台售票显示异常线路运营次数</t>
  </si>
  <si>
    <t>平台售票显示异常线路运营总里程（公里）</t>
  </si>
  <si>
    <t>节假日加班次数</t>
  </si>
  <si>
    <t>包车合同备案数</t>
  </si>
  <si>
    <t>车载终端异常</t>
  </si>
  <si>
    <t>被异地交通主管部门查处（案件编号）</t>
  </si>
  <si>
    <t>日均运营里程存疑（大于300公里）</t>
  </si>
  <si>
    <t>镇通村线路许可存疑</t>
  </si>
  <si>
    <t>镇通村线路车辆存疑（车型大于20座）</t>
  </si>
  <si>
    <t>企业自查</t>
  </si>
  <si>
    <t>县局核实</t>
  </si>
  <si>
    <t>揭阳</t>
  </si>
  <si>
    <t>普宁</t>
  </si>
  <si>
    <t>普宁市顺达运输有限公司</t>
  </si>
  <si>
    <t>粤VR1329</t>
  </si>
  <si>
    <t>流沙-马鞍山</t>
  </si>
  <si>
    <t>流沙大道-池尾-云落-崩坎</t>
  </si>
  <si>
    <t>不属实</t>
  </si>
  <si>
    <t>不属实，车牌颜色不符</t>
  </si>
  <si>
    <t>粤VR1339</t>
  </si>
  <si>
    <t>流沙北街道-高埔</t>
  </si>
  <si>
    <t>流沙大道-池尾-云落</t>
  </si>
  <si>
    <t>粤VR1423</t>
  </si>
  <si>
    <t>流沙北街道-马鞍山</t>
  </si>
  <si>
    <t>属实</t>
  </si>
  <si>
    <t>属实，经过高速口193次</t>
  </si>
  <si>
    <t>粤VR1818</t>
  </si>
  <si>
    <t>流沙北街道-大坪</t>
  </si>
  <si>
    <t>流沙大道-池尾-田心</t>
  </si>
  <si>
    <t>粤VR2188</t>
  </si>
  <si>
    <t>属实，经过高速口21次</t>
  </si>
  <si>
    <t>粤VR2189</t>
  </si>
  <si>
    <t>属实，经过高速口2次</t>
  </si>
  <si>
    <t>粤VR2303</t>
  </si>
  <si>
    <t>流沙-青洋山</t>
  </si>
  <si>
    <t>流沙大道-占陇</t>
  </si>
  <si>
    <t>属实，经过高速口14次</t>
  </si>
  <si>
    <t>粤VR2319</t>
  </si>
  <si>
    <t>属实，经过高速口1370次</t>
  </si>
  <si>
    <t>粤VR2323</t>
  </si>
  <si>
    <t>属实，经过高速口20次</t>
  </si>
  <si>
    <t>粤VR2328</t>
  </si>
  <si>
    <t>属实，经过高速口1次</t>
  </si>
  <si>
    <t>粤VR2333</t>
  </si>
  <si>
    <t>流沙-里湖</t>
  </si>
  <si>
    <t>流沙大道-池尾-梅塘</t>
  </si>
  <si>
    <t>部分属实，经过高速口6次</t>
  </si>
  <si>
    <t>粤VR2396</t>
  </si>
  <si>
    <t>粤VR2647</t>
  </si>
  <si>
    <t>流沙-奇美</t>
  </si>
  <si>
    <t>粤VR2847</t>
  </si>
  <si>
    <t>粤VR3047</t>
  </si>
  <si>
    <t>流沙-大长陇</t>
  </si>
  <si>
    <t>粤VR3347</t>
  </si>
  <si>
    <t>粤VR3547</t>
  </si>
  <si>
    <t>流沙-南陂</t>
  </si>
  <si>
    <t>粤VR3847</t>
  </si>
  <si>
    <t>粤VR3922</t>
  </si>
  <si>
    <t>流沙-坑楼</t>
  </si>
  <si>
    <t>流沙大道-池尾-大坪</t>
  </si>
  <si>
    <t>部分属实，经过高速口1次</t>
  </si>
  <si>
    <t>粤VR3947</t>
  </si>
  <si>
    <t>粤VR3969</t>
  </si>
  <si>
    <t>属实，经过高速口22次</t>
  </si>
  <si>
    <t>粤VR3972</t>
  </si>
  <si>
    <t>流沙-高埔</t>
  </si>
  <si>
    <t>部分属实，经过高速口50次</t>
  </si>
  <si>
    <t>粤VR4011</t>
  </si>
  <si>
    <t>粤VR4048</t>
  </si>
  <si>
    <t>流沙-大坪</t>
  </si>
  <si>
    <t>粤VR4056</t>
  </si>
  <si>
    <t>部分属实，经过高速口2次</t>
  </si>
  <si>
    <t>粤VR4058</t>
  </si>
  <si>
    <t>粤VR4067</t>
  </si>
  <si>
    <t>流沙-月屿</t>
  </si>
  <si>
    <t>粤VR4077</t>
  </si>
  <si>
    <t>粤VR4078</t>
  </si>
  <si>
    <t>粤VR4147</t>
  </si>
  <si>
    <t>流沙火车站-后溪半径村</t>
  </si>
  <si>
    <t>流沙大道-池尾-高埔-大坪-后溪乡</t>
  </si>
  <si>
    <t>粤VR4468</t>
  </si>
  <si>
    <t>属实，经过高速口29次</t>
  </si>
  <si>
    <t>粤VR4497</t>
  </si>
  <si>
    <t>属实，经过高速口7次</t>
  </si>
  <si>
    <t>粤VR4508</t>
  </si>
  <si>
    <t>部分属实，经过高速口4次</t>
  </si>
  <si>
    <t>粤VR4527</t>
  </si>
  <si>
    <t>核定里程数据大于车辆里程表年末年初差值</t>
  </si>
  <si>
    <t>部分属实，经过高速口2次，存在车载终端异常问题</t>
  </si>
  <si>
    <t>粤VR4537</t>
  </si>
  <si>
    <t>粤VR4545</t>
  </si>
  <si>
    <t>粤VR4547</t>
  </si>
  <si>
    <t>部分属实，经过高速口9次</t>
  </si>
  <si>
    <t>粤VR4549</t>
  </si>
  <si>
    <t>流沙-龙门</t>
  </si>
  <si>
    <t>粤VR4555</t>
  </si>
  <si>
    <t>粤VR4558</t>
  </si>
  <si>
    <t>粤VR4563</t>
  </si>
  <si>
    <t>属实，经过高速口11次</t>
  </si>
  <si>
    <t>粤VR4575</t>
  </si>
  <si>
    <t>粤VR4577</t>
  </si>
  <si>
    <t>属实，经过高速口3次</t>
  </si>
  <si>
    <t>粤VR4580</t>
  </si>
  <si>
    <t>属实，经过高速口1次。存在车载终端异常问题</t>
  </si>
  <si>
    <t>粤VR4587</t>
  </si>
  <si>
    <t>属实，车载终端异常3次</t>
  </si>
  <si>
    <t>粤VR4588</t>
  </si>
  <si>
    <t>流沙北街道-梅林</t>
  </si>
  <si>
    <t>粤VR4597</t>
  </si>
  <si>
    <t>流沙-磨坑</t>
  </si>
  <si>
    <t>部分属实，经过高速口5次</t>
  </si>
  <si>
    <t>粤VR4603</t>
  </si>
  <si>
    <t>部分属实，经过高速口12次</t>
  </si>
  <si>
    <t>粤VR4627</t>
  </si>
  <si>
    <t>流沙-典詹</t>
  </si>
  <si>
    <t>流沙大道-池尾-洪阳</t>
  </si>
  <si>
    <t>粤VR4637</t>
  </si>
  <si>
    <t>属实，经过高速口4次</t>
  </si>
  <si>
    <t>粤VR4670</t>
  </si>
  <si>
    <t>粤VR4817</t>
  </si>
  <si>
    <t>属实，经过高速口8次</t>
  </si>
  <si>
    <t>粤VR4846</t>
  </si>
  <si>
    <t>厦深高铁普宁站-陈厝寨村</t>
  </si>
  <si>
    <t>属实，经过高速口1次，</t>
  </si>
  <si>
    <t>粤VR4847</t>
  </si>
  <si>
    <t>部分属实，经过高速口2627次</t>
  </si>
  <si>
    <t>粤VR4898</t>
  </si>
  <si>
    <t>粤VR4911</t>
  </si>
  <si>
    <t>粤VR4912</t>
  </si>
  <si>
    <t>粤VR4913</t>
  </si>
  <si>
    <t>流沙-梅林</t>
  </si>
  <si>
    <t>属实，经过高速口12次</t>
  </si>
  <si>
    <t>粤VR4918</t>
  </si>
  <si>
    <t>粤VR4926</t>
  </si>
  <si>
    <t>粤VR4927</t>
  </si>
  <si>
    <t>属实，经过高速口25次</t>
  </si>
  <si>
    <t>粤VR4929</t>
  </si>
  <si>
    <t>粤VR4937</t>
  </si>
  <si>
    <t>流沙-碧屿</t>
  </si>
  <si>
    <t>粤VR4938</t>
  </si>
  <si>
    <t>粤VR4947</t>
  </si>
  <si>
    <t>粤VR4967</t>
  </si>
  <si>
    <t>粤VR4976</t>
  </si>
  <si>
    <t>粤VR4978</t>
  </si>
  <si>
    <t>属实，经过高速口4次，</t>
  </si>
  <si>
    <t>粤VR4986</t>
  </si>
  <si>
    <t>粤VR5037</t>
  </si>
  <si>
    <t>粤VR5067</t>
  </si>
  <si>
    <t>流沙-典竹</t>
  </si>
  <si>
    <t>粤VR5077</t>
  </si>
  <si>
    <t>粤VR5086</t>
  </si>
  <si>
    <t>粤VR5087</t>
  </si>
  <si>
    <t>粤VR5093</t>
  </si>
  <si>
    <t>粤VR5096</t>
  </si>
  <si>
    <t>粤VR5097</t>
  </si>
  <si>
    <t>粤VR5099</t>
  </si>
  <si>
    <t>粤VR5103</t>
  </si>
  <si>
    <t>粤VR5142</t>
  </si>
  <si>
    <t>粤VR5176</t>
  </si>
  <si>
    <t>粤VR5408</t>
  </si>
  <si>
    <t>日均运营里程大于300公里</t>
  </si>
  <si>
    <t>属实，经过高速口4次，存在日均运营里程存疑问题</t>
  </si>
  <si>
    <t>粤VR5411</t>
  </si>
  <si>
    <t>粤VR5463</t>
  </si>
  <si>
    <t>粤VR5079</t>
  </si>
  <si>
    <t>19</t>
  </si>
  <si>
    <t>粤VR4049</t>
  </si>
  <si>
    <t>26</t>
  </si>
  <si>
    <t>粤VR1267</t>
  </si>
  <si>
    <t>17</t>
  </si>
  <si>
    <t>粤VR4973</t>
  </si>
  <si>
    <t>18</t>
  </si>
  <si>
    <t>粤VR4977</t>
  </si>
  <si>
    <t>23</t>
  </si>
  <si>
    <t>粤VR4968</t>
  </si>
  <si>
    <t>21</t>
  </si>
  <si>
    <t>流沙-麒麟</t>
  </si>
  <si>
    <t>粤VR4069</t>
  </si>
  <si>
    <t>粤VR4059</t>
  </si>
  <si>
    <t>粤VR4975</t>
  </si>
  <si>
    <t>粤VR4617</t>
  </si>
  <si>
    <t>粤VR1095</t>
  </si>
  <si>
    <t>20</t>
  </si>
  <si>
    <t>粤VR4921</t>
  </si>
  <si>
    <t>粤VR4917</t>
  </si>
  <si>
    <t>粤VR4543</t>
  </si>
  <si>
    <t>28</t>
  </si>
  <si>
    <t>粤VR4548</t>
  </si>
  <si>
    <t>粤VR4897</t>
  </si>
  <si>
    <t>粤VR4055</t>
  </si>
  <si>
    <t>粤VR4945</t>
  </si>
  <si>
    <t>粤VR2329</t>
  </si>
  <si>
    <t>粤VR4919</t>
  </si>
  <si>
    <t>粤VR1279</t>
  </si>
  <si>
    <t>粤VR2288</t>
  </si>
  <si>
    <t>粤VR2378</t>
  </si>
  <si>
    <t>31</t>
  </si>
  <si>
    <t>粤VR2338</t>
  </si>
  <si>
    <t>粤VR1856</t>
  </si>
  <si>
    <t>粤VR4015</t>
  </si>
  <si>
    <t>粤VR4573</t>
  </si>
  <si>
    <t>粤VR5095</t>
  </si>
  <si>
    <t>粤VR4475</t>
  </si>
  <si>
    <t>普宁市通诚运输有限公司</t>
  </si>
  <si>
    <t>粤VR3985</t>
  </si>
  <si>
    <t>流沙-樟岗村</t>
  </si>
  <si>
    <t>流沙车站-中华新城-国际商品城-东埔-占陇-南径-麒麟-月屿</t>
  </si>
  <si>
    <t>粤VR3990</t>
  </si>
  <si>
    <t>流沙西街道-大长陇</t>
  </si>
  <si>
    <t>广达路-流沙大道-G324-其大路-建新路口站</t>
  </si>
  <si>
    <t>粤VR4199</t>
  </si>
  <si>
    <t>流沙西街道-占陇</t>
  </si>
  <si>
    <t>G324-东埔村-下寨村</t>
  </si>
  <si>
    <t>粤VR4465</t>
  </si>
  <si>
    <t>粤VR4642</t>
  </si>
  <si>
    <t>池尾街道-东埔</t>
  </si>
  <si>
    <t>赤水村-环市南路-流沙大道</t>
  </si>
  <si>
    <t>属实，存在车载终端异常问题</t>
  </si>
  <si>
    <t>粤VR4651</t>
  </si>
  <si>
    <t>东埔-池尾</t>
  </si>
  <si>
    <t>粤VR4652</t>
  </si>
  <si>
    <t>乌石-下架山</t>
  </si>
  <si>
    <t>西陇-流沙大道-横溪</t>
  </si>
  <si>
    <t>粤VR4659</t>
  </si>
  <si>
    <t>粤VR4662</t>
  </si>
  <si>
    <t>粤VR4665</t>
  </si>
  <si>
    <t>乌石-南径</t>
  </si>
  <si>
    <t>流沙车站-中华新城-东埔-占陇-南径平洋山路口-白马路口</t>
  </si>
  <si>
    <t>属实，上下高速口1次</t>
  </si>
  <si>
    <t>粤VR4668</t>
  </si>
  <si>
    <t>东埔-池尾街道</t>
  </si>
  <si>
    <t>属实，上下高速口3次，</t>
  </si>
  <si>
    <t>粤VR4671</t>
  </si>
  <si>
    <t>南园-环市北路-流沙大道</t>
  </si>
  <si>
    <t>粤VR4673</t>
  </si>
  <si>
    <t>部分属实，上下高速口7次</t>
  </si>
  <si>
    <t>粤VR4675</t>
  </si>
  <si>
    <t>粤VR4676</t>
  </si>
  <si>
    <t>属实，上下高速口3次</t>
  </si>
  <si>
    <t>粤VR4683</t>
  </si>
  <si>
    <t>粤VR4697</t>
  </si>
  <si>
    <t>乌石-石牌</t>
  </si>
  <si>
    <t>池尾-梅塘-里湖</t>
  </si>
  <si>
    <t>粤VR4818</t>
  </si>
  <si>
    <t>粤VR4822</t>
  </si>
  <si>
    <t>粤VR4825</t>
  </si>
  <si>
    <t>乌石-占陇</t>
  </si>
  <si>
    <t>部分属实，上下高速口2次</t>
  </si>
  <si>
    <t>粤VR4827</t>
  </si>
  <si>
    <t>粤VR4830</t>
  </si>
  <si>
    <t>塘边-下村</t>
  </si>
  <si>
    <t>玉华路-流沙大道-白马</t>
  </si>
  <si>
    <t>粤VR4831</t>
  </si>
  <si>
    <t>部分属实，存在车载终端异常问题</t>
  </si>
  <si>
    <t>粤VR4837</t>
  </si>
  <si>
    <t>粤VR4848</t>
  </si>
  <si>
    <t>粤VR4850</t>
  </si>
  <si>
    <t>粤VR4851</t>
  </si>
  <si>
    <t>粤VR4852</t>
  </si>
  <si>
    <t>粤VR4858</t>
  </si>
  <si>
    <t>粤VR4859</t>
  </si>
  <si>
    <t>粤VR4862</t>
  </si>
  <si>
    <t>粤VR4863</t>
  </si>
  <si>
    <t>粤VR4885</t>
  </si>
  <si>
    <t>乌石-大坪</t>
  </si>
  <si>
    <t>属实，上下高速口4次</t>
  </si>
  <si>
    <t>粤VR4405</t>
  </si>
  <si>
    <t>流沙-云落</t>
  </si>
  <si>
    <t>东市-中华新城-流沙车站-广达路口-池尾-塘边-南方梅园-新圩-老圩-云联中学</t>
  </si>
  <si>
    <t>粤VR4865</t>
  </si>
  <si>
    <t>粤VR4005</t>
  </si>
  <si>
    <t>粤VR4530</t>
  </si>
  <si>
    <t>粤VR4845</t>
  </si>
  <si>
    <t>粤VR4602</t>
  </si>
  <si>
    <t>粤VR4835</t>
  </si>
  <si>
    <t>粤VR4590</t>
  </si>
  <si>
    <t>粤VR4657</t>
  </si>
  <si>
    <t>粤VR4196</t>
  </si>
  <si>
    <t>粤VR4856</t>
  </si>
  <si>
    <t>粤VR4018</t>
  </si>
  <si>
    <t>粤VR4198</t>
  </si>
  <si>
    <t>流沙西街道-南径</t>
  </si>
  <si>
    <t>粤VR3942</t>
  </si>
  <si>
    <t>粤VR2340</t>
  </si>
  <si>
    <t>粤VR4550</t>
  </si>
  <si>
    <t>粤VR4855</t>
  </si>
  <si>
    <t>粤VR4009</t>
  </si>
  <si>
    <t>流沙-大长陇村</t>
  </si>
  <si>
    <t>粤VR4849</t>
  </si>
  <si>
    <t>粤VR4649</t>
  </si>
  <si>
    <t>粤VR4667</t>
  </si>
  <si>
    <t>粤VR3871</t>
  </si>
  <si>
    <t>粤VR4832</t>
  </si>
  <si>
    <t>粤VR4648</t>
  </si>
  <si>
    <t>粤VR4666</t>
  </si>
  <si>
    <t>粤VR4669</t>
  </si>
  <si>
    <t>粤VR4660</t>
  </si>
  <si>
    <t>粤VR4805</t>
  </si>
  <si>
    <t>粤VR4686</t>
  </si>
  <si>
    <t>粤VR4680</t>
  </si>
  <si>
    <t>粤VR4868</t>
  </si>
  <si>
    <t>粤VR4192</t>
  </si>
  <si>
    <t>流沙西街道-洪阳</t>
  </si>
  <si>
    <t>西市-普宁市政府-华侨医院-池尾-国际服装城-大坝-英歌山-古份路口</t>
  </si>
  <si>
    <t>粤VR4663</t>
  </si>
  <si>
    <t>粤VR4653</t>
  </si>
  <si>
    <t>粤VR4681</t>
  </si>
  <si>
    <t>粤VR4815</t>
  </si>
  <si>
    <t>粤VR4631</t>
  </si>
  <si>
    <t>粤VR4145</t>
  </si>
  <si>
    <t>粤VR4853</t>
  </si>
  <si>
    <t>粤VR4678</t>
  </si>
  <si>
    <t>粤VR4429</t>
  </si>
  <si>
    <t>粤VR4869</t>
  </si>
  <si>
    <t>粤VR4472</t>
  </si>
  <si>
    <t>粤VR4860</t>
  </si>
  <si>
    <t>粤VR4512</t>
  </si>
  <si>
    <t>乌石-麒麟</t>
  </si>
  <si>
    <t>流沙车站-中华新城-东埔占陇-南径平洋山路口-白马路口-南径-麒麟</t>
  </si>
  <si>
    <t>粤VR4439</t>
  </si>
  <si>
    <t>粤VR4801</t>
  </si>
  <si>
    <t>粤VR4661</t>
  </si>
  <si>
    <t>粤VR4172</t>
  </si>
  <si>
    <t>粤VR4821</t>
  </si>
  <si>
    <t>普宁市万成客运有限公司</t>
  </si>
  <si>
    <t>粤V97313</t>
  </si>
  <si>
    <t>流沙西街道-玉山头</t>
  </si>
  <si>
    <t>新寮-葫芦地-富袋-平定桥</t>
  </si>
  <si>
    <t>不属实，本车属于黄牌车</t>
  </si>
  <si>
    <t>粤V97317</t>
  </si>
  <si>
    <t>被政府部门紧急征用，1次经高速，已在油补复核申请核减当天里程数。</t>
  </si>
  <si>
    <t>部分属实，上下高速口1次，存在车载终端异常问题</t>
  </si>
  <si>
    <t>粤V97323</t>
  </si>
  <si>
    <t>粤V97338</t>
  </si>
  <si>
    <t>粤V97360</t>
  </si>
  <si>
    <t>粤VR1148</t>
  </si>
  <si>
    <t>粤VR2586</t>
  </si>
  <si>
    <t>粤VR2633</t>
  </si>
  <si>
    <t>被政府部门紧急征用以及检测、维修，6次经高速，已在油补复核申请核减当天里程数。</t>
  </si>
  <si>
    <t>属实，经过高速口6次，存在车载终端异常问题</t>
  </si>
  <si>
    <t>粤VR2986</t>
  </si>
  <si>
    <t>存在车载终端异常问题</t>
  </si>
  <si>
    <t>粤VR4857</t>
  </si>
  <si>
    <t>乌石-钟堂</t>
  </si>
  <si>
    <t>池尾-洪阳</t>
  </si>
  <si>
    <t>被政府部门紧急征用以及检测、维修，7次经高速，已在油补复核申请核减当天里程数。</t>
  </si>
  <si>
    <t>属实，上下高速口7次</t>
  </si>
  <si>
    <t>粤VR4861</t>
  </si>
  <si>
    <t>被政府部门紧急征用以及维修，4次经高速，已在油补复核申请核减当天里程数。</t>
  </si>
  <si>
    <t>粤VR4877</t>
  </si>
  <si>
    <t>粤VR4171</t>
  </si>
  <si>
    <t>粤VR4879</t>
  </si>
  <si>
    <t>粤VR4878</t>
  </si>
  <si>
    <t>粤V97316</t>
  </si>
  <si>
    <t>粤VR4840</t>
  </si>
  <si>
    <t>粤VR4517</t>
  </si>
  <si>
    <t>粤VR4867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</si>
</sst>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0_);[Red]\(0.00\)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178" fontId="1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>
      <alignment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7.&#27833;&#34917;\2022\6.21\&#38468;&#20214;&#65306;&#25581;&#38451;&#24066;&#20892;&#26449;&#23458;&#36816;&#32447;&#36335;&#21450;&#36710;&#36742;&#36816;&#33829;&#24773;&#20917;&#34920;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imiamhua\Documents\WeChat%20Files\wxid_dsurjkfym66w22\FileStorage\File\2023-03\&#38468;&#20214;&#65306;&#25581;&#38451;&#24066;&#20892;&#26449;&#23458;&#36816;&#32447;&#36335;&#21450;&#36710;&#36742;&#36816;&#33829;&#24773;&#20917;&#34920;(4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7.&#27833;&#34917;\2023\1\20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7.&#27833;&#34917;\2023\2\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7.&#27833;&#34917;\2023\2019-2021&#27833;&#34917;&#26680;&#26597;&#25968;&#25454;&#38382;&#39064;&#28165;&#21333;\19-21\2019&#24180;&#24191;&#19996;&#30465;&#20892;&#26449;&#23458;&#36816;&#27833;&#34917;&#26680;&#26597;&#25968;&#25454;&#38382;&#39064;&#28165;&#21333;&#65288;&#39034;&#36798;&#652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7.&#27833;&#34917;\2023\2019-2021&#27833;&#34917;&#26680;&#26597;&#25968;&#25454;&#38382;&#39064;&#28165;&#21333;\19-21\2019&#24180;&#24191;&#19996;&#30465;&#20892;&#26449;&#23458;&#36816;&#27833;&#34917;&#26680;&#26597;&#25968;&#25454;&#38382;&#39064;&#28165;&#21333;&#65288;&#36890;&#35802;&#6528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7.&#27833;&#34917;\2023\2019-2021&#27833;&#34917;&#26680;&#26597;&#25968;&#25454;&#38382;&#39064;&#28165;&#21333;\19-21\2019&#24180;&#24191;&#19996;&#30465;&#20892;&#26449;&#23458;&#36816;&#27833;&#34917;&#26680;&#26597;&#25968;&#25454;&#38382;&#39064;&#28165;&#21333;&#65288;&#19975;&#25104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7.&#27833;&#34917;\2023\3\2023.3.20\201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1 (2)"/>
    </sheetNames>
    <sheetDataSet>
      <sheetData sheetId="0"/>
      <sheetData sheetId="1">
        <row r="1">
          <cell r="D1" t="str">
            <v>车牌号</v>
          </cell>
          <cell r="E1" t="str">
            <v>线路名称</v>
          </cell>
          <cell r="F1" t="str">
            <v>首发站名称</v>
          </cell>
          <cell r="G1" t="str">
            <v>终点站名称</v>
          </cell>
          <cell r="H1" t="str">
            <v>途经主要地点</v>
          </cell>
          <cell r="I1" t="str">
            <v>是否镇到村线路</v>
          </cell>
          <cell r="J1" t="str">
            <v>线路长度(公里)</v>
          </cell>
        </row>
        <row r="2">
          <cell r="D2" t="str">
            <v>粤VR4172</v>
          </cell>
          <cell r="E2" t="str">
            <v>流沙西街道-占陇</v>
          </cell>
          <cell r="F2" t="str">
            <v>汽车总站</v>
          </cell>
          <cell r="G2" t="str">
            <v>占陇</v>
          </cell>
          <cell r="H2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2" t="str">
            <v>否</v>
          </cell>
          <cell r="J2">
            <v>12</v>
          </cell>
        </row>
        <row r="3">
          <cell r="D3" t="str">
            <v>粤VR4196</v>
          </cell>
          <cell r="E3" t="str">
            <v>流沙西街道-占陇</v>
          </cell>
          <cell r="F3" t="str">
            <v>汽车总站</v>
          </cell>
          <cell r="G3" t="str">
            <v>占陇</v>
          </cell>
          <cell r="H3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3" t="str">
            <v>否</v>
          </cell>
          <cell r="J3">
            <v>12</v>
          </cell>
        </row>
        <row r="4">
          <cell r="D4" t="str">
            <v>粤VR4199</v>
          </cell>
          <cell r="E4" t="str">
            <v>流沙西街道-占陇</v>
          </cell>
          <cell r="F4" t="str">
            <v>汽车总站</v>
          </cell>
          <cell r="G4" t="str">
            <v>占陇</v>
          </cell>
          <cell r="H4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4" t="str">
            <v>否</v>
          </cell>
          <cell r="J4">
            <v>12</v>
          </cell>
        </row>
        <row r="5">
          <cell r="D5" t="str">
            <v>粤VR4825</v>
          </cell>
          <cell r="E5" t="str">
            <v>流沙北街道-占陇</v>
          </cell>
          <cell r="F5" t="str">
            <v>汽车总站</v>
          </cell>
          <cell r="G5" t="str">
            <v>占陇</v>
          </cell>
          <cell r="H5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I5" t="str">
            <v>否</v>
          </cell>
          <cell r="J5">
            <v>12</v>
          </cell>
        </row>
        <row r="6">
          <cell r="D6" t="str">
            <v>粤VR4198</v>
          </cell>
          <cell r="E6" t="str">
            <v>流沙西街道-南径</v>
          </cell>
          <cell r="F6" t="str">
            <v>汽车总站</v>
          </cell>
          <cell r="G6" t="str">
            <v>南径</v>
          </cell>
          <cell r="H6" t="str">
            <v>汽车总站、中华新城、人民医院、流沙茶叶市场、新坛公园、国际商品城、东埔、普宁碧辉园酒店、白马桥、西湖加油站、占陇、新寮、练江桥、织染园、平洋山、东岗寮、南径车站；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</v>
          </cell>
          <cell r="I6" t="str">
            <v>否</v>
          </cell>
          <cell r="J6">
            <v>23</v>
          </cell>
        </row>
        <row r="7">
          <cell r="D7" t="str">
            <v>粤VR4665</v>
          </cell>
          <cell r="E7" t="str">
            <v>流沙北街道-南径</v>
          </cell>
          <cell r="F7" t="str">
            <v>汽车总站</v>
          </cell>
          <cell r="G7" t="str">
            <v>南径</v>
          </cell>
          <cell r="H7" t="str">
            <v>汽车总站、中华新城、人民医院、流沙茶叶市场、新坛公园、国际商品城、东埔、普宁碧辉园酒店、白马桥、西湖加油站、占陇、新寮、练江桥、织染园、平洋山、东岗寮、南径车站；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</v>
          </cell>
          <cell r="I7" t="str">
            <v>否</v>
          </cell>
          <cell r="J7">
            <v>23</v>
          </cell>
        </row>
        <row r="8">
          <cell r="D8" t="str">
            <v>粤VR4512</v>
          </cell>
          <cell r="E8" t="str">
            <v>流沙北街道-麒麟</v>
          </cell>
          <cell r="F8" t="str">
            <v>汽车总站</v>
          </cell>
          <cell r="G8" t="str">
            <v>麒麟</v>
          </cell>
          <cell r="H8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汽车总站、中华新城、人民医院、流沙茶叶市场、新坛公园、国际商品城、东埔、普宁碧辉园酒店、白马桥、西湖加油站、占陇、新寮、练江桥、织染园、平洋山、东岗寮、南径车站、青洋、麒麟车站；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</v>
          </cell>
          <cell r="I8" t="str">
            <v>否</v>
          </cell>
          <cell r="J8">
            <v>35</v>
          </cell>
        </row>
        <row r="9">
          <cell r="D9" t="str">
            <v>粤VR4885</v>
          </cell>
          <cell r="E9" t="str">
            <v>流沙北街道-大坪</v>
          </cell>
          <cell r="F9" t="str">
            <v>汽车总站</v>
          </cell>
          <cell r="G9" t="str">
            <v>大坪</v>
          </cell>
          <cell r="H9" t="str">
            <v>汽车总站、市政府、华侨医院、赤华路口、明华园、广达路口、普宁政务中心、华侨中学、池尾大圆、云落、田心、崩坎、葵坑、高埔、长坑、大坪</v>
          </cell>
          <cell r="I9" t="str">
            <v>否</v>
          </cell>
          <cell r="J9">
            <v>34</v>
          </cell>
        </row>
        <row r="10">
          <cell r="D10" t="str">
            <v>粤VR4429</v>
          </cell>
          <cell r="E10" t="str">
            <v>流沙西街道-云落</v>
          </cell>
          <cell r="F10" t="str">
            <v>汽车总站</v>
          </cell>
          <cell r="G10" t="str">
            <v>云落</v>
          </cell>
          <cell r="H10" t="str">
            <v>汽车总站、市政府、华侨医院、赤华路口、明华园、广达路口、普宁政务中心、华侨中学、池尾大圆、池尾汽配市场、黄金假日酒店、池尾高速路口、高明、南方梅园、云落</v>
          </cell>
          <cell r="I10" t="str">
            <v>否</v>
          </cell>
          <cell r="J10">
            <v>15</v>
          </cell>
        </row>
        <row r="11">
          <cell r="D11" t="str">
            <v>粤VR3985</v>
          </cell>
          <cell r="E11" t="str">
            <v>流沙西街道-樟岗</v>
          </cell>
          <cell r="F11" t="str">
            <v>汽车总站</v>
          </cell>
          <cell r="G11" t="str">
            <v>樟岗</v>
          </cell>
          <cell r="H11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1" t="str">
            <v>否</v>
          </cell>
          <cell r="J11">
            <v>34</v>
          </cell>
        </row>
        <row r="12">
          <cell r="D12" t="str">
            <v>粤VR4005</v>
          </cell>
          <cell r="E12" t="str">
            <v>流沙西街道-樟岗</v>
          </cell>
          <cell r="F12" t="str">
            <v>汽车总站</v>
          </cell>
          <cell r="G12" t="str">
            <v>樟岗</v>
          </cell>
          <cell r="H12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2" t="str">
            <v>否</v>
          </cell>
          <cell r="J12">
            <v>34</v>
          </cell>
        </row>
        <row r="13">
          <cell r="D13" t="str">
            <v>粤VR2340</v>
          </cell>
          <cell r="E13" t="str">
            <v>流沙西街道-樟岗</v>
          </cell>
          <cell r="F13" t="str">
            <v>汽车总站</v>
          </cell>
          <cell r="G13" t="str">
            <v>樟岗</v>
          </cell>
          <cell r="H13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3" t="str">
            <v>否</v>
          </cell>
          <cell r="J13">
            <v>34</v>
          </cell>
        </row>
        <row r="14">
          <cell r="D14" t="str">
            <v>粤VR4192</v>
          </cell>
          <cell r="E14" t="str">
            <v>流沙西街道-樟岗</v>
          </cell>
          <cell r="F14" t="str">
            <v>汽车总站</v>
          </cell>
          <cell r="G14" t="str">
            <v>樟岗</v>
          </cell>
          <cell r="H14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I14" t="str">
            <v>否</v>
          </cell>
          <cell r="J14">
            <v>34</v>
          </cell>
        </row>
        <row r="15">
          <cell r="D15" t="str">
            <v>粤VR4465</v>
          </cell>
          <cell r="E15" t="str">
            <v>流沙北街道-大坪</v>
          </cell>
          <cell r="F15" t="str">
            <v>汽车总站</v>
          </cell>
          <cell r="G15" t="str">
            <v>大坪</v>
          </cell>
          <cell r="H15" t="str">
            <v>汽车总站、市政府、华侨医院、赤华路口、明华园、广达路口、普宁政务中心、华侨中学、池尾大圆、云落、田心、崩坎、葵坑、高埔、石砚、河树角、圆埔、天青、大塘、船埔、梅田村、长坑、大坪</v>
          </cell>
          <cell r="I15" t="str">
            <v>否</v>
          </cell>
          <cell r="J15">
            <v>34</v>
          </cell>
        </row>
        <row r="16">
          <cell r="D16" t="str">
            <v>粤VR4697</v>
          </cell>
          <cell r="E16" t="str">
            <v>流沙西街道-洪阳</v>
          </cell>
          <cell r="F16" t="str">
            <v>汽车总站</v>
          </cell>
          <cell r="G16" t="str">
            <v>洪阳</v>
          </cell>
          <cell r="H16" t="str">
            <v>汽车总站、市政府、华侨医院、赤华路口、明华园、广达路口、普宁政务中心、华侨中学、池尾大圆、池尾叶树林华侨医院、池尾中学、新寮华侨学校、普宁职业技术学校、果陇村、大坝村、平林村、古份村、洪阳</v>
          </cell>
          <cell r="I16" t="str">
            <v>否</v>
          </cell>
          <cell r="J16">
            <v>15</v>
          </cell>
        </row>
        <row r="17">
          <cell r="D17" t="str">
            <v>粤VR3990</v>
          </cell>
          <cell r="E17" t="str">
            <v>流沙西街道-大长陇</v>
          </cell>
          <cell r="F17" t="str">
            <v>汽车总站</v>
          </cell>
          <cell r="G17" t="str">
            <v>大长陇</v>
          </cell>
          <cell r="H17" t="str">
            <v>汽车总站、新安村、新坛村、商品城、东埔村、和美邻村、大华溪村、交丙坛村、西社西湖村、华林村、下陇村、占陈村、陇头溪洋村、陇头新南村、军新村、军老村、白沙溪村、笔架山村、新厝村、大长陇村</v>
          </cell>
          <cell r="I17" t="str">
            <v>否</v>
          </cell>
          <cell r="J17">
            <v>25</v>
          </cell>
        </row>
        <row r="18">
          <cell r="D18" t="str">
            <v>粤VR4171</v>
          </cell>
          <cell r="E18" t="str">
            <v>流沙北街道-钟堂</v>
          </cell>
          <cell r="F18" t="str">
            <v>流沙北街道</v>
          </cell>
          <cell r="G18" t="str">
            <v>钟堂</v>
          </cell>
          <cell r="H18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18" t="str">
            <v>否</v>
          </cell>
          <cell r="J18">
            <v>38.5</v>
          </cell>
        </row>
        <row r="19">
          <cell r="D19" t="str">
            <v>粤VR4517</v>
          </cell>
          <cell r="E19" t="str">
            <v>流沙北街道-钟堂</v>
          </cell>
          <cell r="F19" t="str">
            <v>流沙北街道</v>
          </cell>
          <cell r="G19" t="str">
            <v>钟堂</v>
          </cell>
          <cell r="H19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19" t="str">
            <v>否</v>
          </cell>
          <cell r="J19">
            <v>38.5</v>
          </cell>
        </row>
        <row r="20">
          <cell r="D20" t="str">
            <v>粤VR4840</v>
          </cell>
          <cell r="E20" t="str">
            <v>流沙北街道-钟堂</v>
          </cell>
          <cell r="F20" t="str">
            <v>流沙北街道</v>
          </cell>
          <cell r="G20" t="str">
            <v>钟堂</v>
          </cell>
          <cell r="H20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0" t="str">
            <v>否</v>
          </cell>
          <cell r="J20">
            <v>38.5</v>
          </cell>
        </row>
        <row r="21">
          <cell r="D21" t="str">
            <v>粤VR4857</v>
          </cell>
          <cell r="E21" t="str">
            <v>乌石-钟堂</v>
          </cell>
          <cell r="F21" t="str">
            <v>乌石</v>
          </cell>
          <cell r="G21" t="str">
            <v>钟堂</v>
          </cell>
          <cell r="H21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1" t="str">
            <v>否</v>
          </cell>
          <cell r="J21">
            <v>38.5</v>
          </cell>
        </row>
        <row r="22">
          <cell r="D22" t="str">
            <v>粤VR4861</v>
          </cell>
          <cell r="E22" t="str">
            <v>流沙北街道-钟堂</v>
          </cell>
          <cell r="F22" t="str">
            <v>流沙北街道</v>
          </cell>
          <cell r="G22" t="str">
            <v>钟堂</v>
          </cell>
          <cell r="H22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2" t="str">
            <v>否</v>
          </cell>
          <cell r="J22">
            <v>38.5</v>
          </cell>
        </row>
        <row r="23">
          <cell r="D23" t="str">
            <v>粤VR4867</v>
          </cell>
          <cell r="E23" t="str">
            <v>流沙北街道-钟堂</v>
          </cell>
          <cell r="F23" t="str">
            <v>流沙北街道</v>
          </cell>
          <cell r="G23" t="str">
            <v>钟堂</v>
          </cell>
          <cell r="H23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3" t="str">
            <v>否</v>
          </cell>
          <cell r="J23">
            <v>38.5</v>
          </cell>
        </row>
        <row r="24">
          <cell r="D24" t="str">
            <v>粤VR4877</v>
          </cell>
          <cell r="E24" t="str">
            <v>流沙北街道-钟堂</v>
          </cell>
          <cell r="F24" t="str">
            <v>流沙北街道</v>
          </cell>
          <cell r="G24" t="str">
            <v>钟堂</v>
          </cell>
          <cell r="H24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4" t="str">
            <v>否</v>
          </cell>
          <cell r="J24">
            <v>38.5</v>
          </cell>
        </row>
        <row r="25">
          <cell r="D25" t="str">
            <v>粤VR4878</v>
          </cell>
          <cell r="E25" t="str">
            <v>流沙北街道-钟堂</v>
          </cell>
          <cell r="F25" t="str">
            <v>流沙北街道</v>
          </cell>
          <cell r="G25" t="str">
            <v>钟堂</v>
          </cell>
          <cell r="H25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5" t="str">
            <v>否</v>
          </cell>
          <cell r="J25">
            <v>38.5</v>
          </cell>
        </row>
        <row r="26">
          <cell r="D26" t="str">
            <v>粤VR4879</v>
          </cell>
          <cell r="E26" t="str">
            <v>流沙北街道-钟堂</v>
          </cell>
          <cell r="F26" t="str">
            <v>流沙北街道</v>
          </cell>
          <cell r="G26" t="str">
            <v>钟堂</v>
          </cell>
          <cell r="H26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6" t="str">
            <v>否</v>
          </cell>
          <cell r="J26">
            <v>38.5</v>
          </cell>
        </row>
        <row r="27">
          <cell r="D27" t="str">
            <v>粤VR1148</v>
          </cell>
          <cell r="E27" t="str">
            <v>流沙西街道-玉山头</v>
          </cell>
          <cell r="F27" t="str">
            <v>流沙西街道</v>
          </cell>
          <cell r="G27" t="str">
            <v>玉山头</v>
          </cell>
          <cell r="H27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7" t="str">
            <v>否</v>
          </cell>
          <cell r="J27">
            <v>38.5</v>
          </cell>
        </row>
        <row r="28">
          <cell r="D28" t="str">
            <v>粤VR2586</v>
          </cell>
          <cell r="E28" t="str">
            <v>流沙西街道-玉山头</v>
          </cell>
          <cell r="F28" t="str">
            <v>流沙西街道</v>
          </cell>
          <cell r="G28" t="str">
            <v>玉山头</v>
          </cell>
          <cell r="H28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8" t="str">
            <v>否</v>
          </cell>
          <cell r="J28">
            <v>38.5</v>
          </cell>
        </row>
        <row r="29">
          <cell r="D29" t="str">
            <v>粤VR2633</v>
          </cell>
          <cell r="E29" t="str">
            <v>流沙西街道-玉山头</v>
          </cell>
          <cell r="F29" t="str">
            <v>流沙西街道</v>
          </cell>
          <cell r="G29" t="str">
            <v>玉山头</v>
          </cell>
          <cell r="H29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29" t="str">
            <v>否</v>
          </cell>
          <cell r="J29">
            <v>38.5</v>
          </cell>
        </row>
        <row r="30">
          <cell r="D30" t="str">
            <v>粤VR2986</v>
          </cell>
          <cell r="E30" t="str">
            <v>流沙西街道-玉山头</v>
          </cell>
          <cell r="F30" t="str">
            <v>流沙西街道</v>
          </cell>
          <cell r="G30" t="str">
            <v>玉山头</v>
          </cell>
          <cell r="H30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0" t="str">
            <v>否</v>
          </cell>
          <cell r="J30">
            <v>38.5</v>
          </cell>
        </row>
        <row r="31">
          <cell r="D31" t="str">
            <v>粤V97313</v>
          </cell>
          <cell r="E31" t="str">
            <v>流沙西街道-玉山头</v>
          </cell>
          <cell r="F31" t="str">
            <v>流沙西街道</v>
          </cell>
          <cell r="G31" t="str">
            <v>玉山头</v>
          </cell>
          <cell r="H31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1" t="str">
            <v>否</v>
          </cell>
          <cell r="J31">
            <v>38.5</v>
          </cell>
        </row>
        <row r="32">
          <cell r="D32" t="str">
            <v>粤V97316</v>
          </cell>
          <cell r="E32" t="str">
            <v>流沙西街道-玉山头</v>
          </cell>
          <cell r="F32" t="str">
            <v>流沙西街道</v>
          </cell>
          <cell r="G32" t="str">
            <v>玉山头</v>
          </cell>
          <cell r="H32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2" t="str">
            <v>否</v>
          </cell>
          <cell r="J32">
            <v>38.5</v>
          </cell>
        </row>
        <row r="33">
          <cell r="D33" t="str">
            <v>粤V97317</v>
          </cell>
          <cell r="E33" t="str">
            <v>流沙西街道-玉山头</v>
          </cell>
          <cell r="F33" t="str">
            <v>流沙西街道</v>
          </cell>
          <cell r="G33" t="str">
            <v>玉山头</v>
          </cell>
          <cell r="H33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3" t="str">
            <v>否</v>
          </cell>
          <cell r="J33">
            <v>38.5</v>
          </cell>
        </row>
        <row r="34">
          <cell r="D34" t="str">
            <v>粤V97323</v>
          </cell>
          <cell r="E34" t="str">
            <v>流沙西街道-玉山头</v>
          </cell>
          <cell r="F34" t="str">
            <v>流沙西街道</v>
          </cell>
          <cell r="G34" t="str">
            <v>玉山头</v>
          </cell>
          <cell r="H34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4" t="str">
            <v>否</v>
          </cell>
          <cell r="J34">
            <v>38.5</v>
          </cell>
        </row>
        <row r="35">
          <cell r="D35" t="str">
            <v>粤V97338</v>
          </cell>
          <cell r="E35" t="str">
            <v>流沙西街道-玉山头</v>
          </cell>
          <cell r="F35" t="str">
            <v>流沙西街道</v>
          </cell>
          <cell r="G35" t="str">
            <v>玉山头</v>
          </cell>
          <cell r="H35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5" t="str">
            <v>否</v>
          </cell>
          <cell r="J35">
            <v>38.5</v>
          </cell>
        </row>
        <row r="36">
          <cell r="D36" t="str">
            <v>粤V97360</v>
          </cell>
          <cell r="E36" t="str">
            <v>流沙西街道-玉山头</v>
          </cell>
          <cell r="F36" t="str">
            <v>流沙西街道</v>
          </cell>
          <cell r="G36" t="str">
            <v>玉山头</v>
          </cell>
          <cell r="H36" t="str">
            <v>普宁高铁站 、马栅村、 和美邻村、大华溪村、东埔大圆、新坛村、白沙陇村、上寮村、山湖村、新寮村、乌石村、光南村、泥沟村、果陇村、马厝宅村、社前村、大坝村、寨河村、平林村、葫芦地村、陂乌村、上洞村、古份村、鸣岗村、水龙寨村、马后山村、马南山村、后坑村、乌犁村、上寨村、枋安村、雨堂村、金丰村、新兴村、林尚书村、扬美村、平定桥村、三福村、玉山头村、三洲桥</v>
          </cell>
          <cell r="I36" t="str">
            <v>否</v>
          </cell>
          <cell r="J36">
            <v>38.5</v>
          </cell>
        </row>
        <row r="37">
          <cell r="D37" t="str">
            <v>粤V57P19</v>
          </cell>
          <cell r="E37" t="str">
            <v>白坑—青洋山</v>
          </cell>
          <cell r="F37" t="str">
            <v>白坑村</v>
          </cell>
          <cell r="G37" t="str">
            <v>青洋山村</v>
          </cell>
          <cell r="H37" t="str">
            <v>杏芝围村、西林村、东华屿村、鸣岗村、岐岗村、江头村、径水村、南陂村、林内村</v>
          </cell>
          <cell r="I37" t="str">
            <v>是</v>
          </cell>
          <cell r="J37">
            <v>25</v>
          </cell>
        </row>
        <row r="38">
          <cell r="D38" t="str">
            <v>粤V09M77</v>
          </cell>
          <cell r="E38" t="str">
            <v>新松—古安</v>
          </cell>
          <cell r="F38" t="str">
            <v>新松村</v>
          </cell>
          <cell r="G38" t="str">
            <v>古安村</v>
          </cell>
          <cell r="H38" t="str">
            <v>新松、和平、松溪、七贤、（枫树龙）、涧头、凤池、塘背坑、华寮村、石门前、盘龙湾度假村、乌石洋、古安</v>
          </cell>
          <cell r="I38" t="str">
            <v>是</v>
          </cell>
          <cell r="J38">
            <v>23</v>
          </cell>
        </row>
        <row r="39">
          <cell r="D39" t="str">
            <v>粤V7Y257</v>
          </cell>
          <cell r="E39" t="str">
            <v>马栅—白马</v>
          </cell>
          <cell r="F39" t="str">
            <v>马栅村</v>
          </cell>
          <cell r="G39" t="str">
            <v>白马村</v>
          </cell>
          <cell r="H39" t="str">
            <v>陂沟,和美,灰寨,山后池,什石洋,新村,新六,新宁,益岭,圆山,马栅,石泉美,香员坑</v>
          </cell>
          <cell r="I39" t="str">
            <v>是</v>
          </cell>
          <cell r="J39">
            <v>24</v>
          </cell>
        </row>
        <row r="40">
          <cell r="D40" t="str">
            <v>粤V15K13</v>
          </cell>
          <cell r="E40" t="str">
            <v>陈洞—潮围</v>
          </cell>
          <cell r="F40" t="str">
            <v>陈洞村</v>
          </cell>
          <cell r="G40" t="str">
            <v>潮围村</v>
          </cell>
          <cell r="H40" t="str">
            <v>陈洞村、江头村、径水村、大寮村、月屿村、新溪村、姚厝围村、潮围村</v>
          </cell>
          <cell r="I40" t="str">
            <v>是</v>
          </cell>
          <cell r="J40">
            <v>15</v>
          </cell>
        </row>
        <row r="41">
          <cell r="D41" t="str">
            <v>粤V26R67</v>
          </cell>
          <cell r="E41" t="str">
            <v>安仁—景光</v>
          </cell>
          <cell r="F41" t="str">
            <v>安仁村</v>
          </cell>
          <cell r="G41" t="str">
            <v>景光村</v>
          </cell>
          <cell r="H41" t="str">
            <v>安仁村、池美下、社山村、陈厝围、溪南村、内联村、内丰村、内光村、桥光村、大沙墩、长美村、瓜园村、新民村、景光村</v>
          </cell>
          <cell r="I41" t="str">
            <v>是</v>
          </cell>
          <cell r="J41">
            <v>17</v>
          </cell>
        </row>
        <row r="42">
          <cell r="D42" t="str">
            <v>粤V25Q39</v>
          </cell>
          <cell r="E42" t="str">
            <v>赤过鸟—华东</v>
          </cell>
          <cell r="F42" t="str">
            <v>赤过鸟村</v>
          </cell>
          <cell r="G42" t="str">
            <v>华东村</v>
          </cell>
          <cell r="H42" t="str">
            <v>赤过鸟村、青屿村、仙洞村、后湖村、上洞村、陂乌村、平林村、上村、月窟村、白石村、华东村</v>
          </cell>
          <cell r="I42" t="str">
            <v>是</v>
          </cell>
          <cell r="J42">
            <v>20</v>
          </cell>
        </row>
        <row r="43">
          <cell r="D43" t="str">
            <v>粤VG9369</v>
          </cell>
          <cell r="E43" t="str">
            <v>马南山—和安</v>
          </cell>
          <cell r="F43" t="str">
            <v>马南山村</v>
          </cell>
          <cell r="G43" t="str">
            <v>和安村</v>
          </cell>
          <cell r="H43" t="str">
            <v>马南山、后坑、乌犁、上寨、枋安、富袋、金丰、新兴、水吼、彰宁、西林、洪山、沟边、钱湖、和安</v>
          </cell>
          <cell r="I43" t="str">
            <v>是</v>
          </cell>
          <cell r="J43">
            <v>24</v>
          </cell>
        </row>
        <row r="44">
          <cell r="D44" t="str">
            <v>粤VHK369</v>
          </cell>
          <cell r="E44" t="str">
            <v>马后山—林惠山</v>
          </cell>
          <cell r="F44" t="str">
            <v>马后山村</v>
          </cell>
          <cell r="G44" t="str">
            <v>林惠山村</v>
          </cell>
          <cell r="H44" t="str">
            <v>马后山村、前山村、厚田村、宝镜院村、龟背村、马湖村、马湖深坑、丘塘村、林惠山村</v>
          </cell>
          <cell r="I44" t="str">
            <v>是</v>
          </cell>
          <cell r="J44">
            <v>15</v>
          </cell>
        </row>
        <row r="45">
          <cell r="D45" t="str">
            <v>粤VKG365</v>
          </cell>
          <cell r="E45" t="str">
            <v>下尾王—河田</v>
          </cell>
          <cell r="F45" t="str">
            <v>下尾王村</v>
          </cell>
          <cell r="G45" t="str">
            <v>河田村</v>
          </cell>
          <cell r="H45" t="str">
            <v>下尾王村、下尾张村、陈畔村、大陇村、加兴村、仕林村、潮来港村、湖内村、山前村、平宝村、黄芽山村、寨山头村、古岭村、绵远村、大寮村、金狮池村、交北村、交南村、河田村</v>
          </cell>
          <cell r="I45" t="str">
            <v>是</v>
          </cell>
          <cell r="J45">
            <v>30</v>
          </cell>
        </row>
        <row r="46">
          <cell r="D46" t="str">
            <v>粤V32Q15</v>
          </cell>
          <cell r="E46" t="str">
            <v>河头—宅营</v>
          </cell>
          <cell r="F46" t="str">
            <v>河头村</v>
          </cell>
          <cell r="G46" t="str">
            <v>宅营村</v>
          </cell>
          <cell r="H46" t="str">
            <v>富美,和平,河头,冷美,龙兴,麻园,石牌,汤头,田厝寨,圆潭,宅营,寨洋</v>
          </cell>
          <cell r="I46" t="str">
            <v>是</v>
          </cell>
          <cell r="J46">
            <v>24</v>
          </cell>
        </row>
        <row r="47">
          <cell r="D47" t="str">
            <v>粤V53H31</v>
          </cell>
          <cell r="E47" t="str">
            <v>河头—宅营</v>
          </cell>
          <cell r="F47" t="str">
            <v>河头村</v>
          </cell>
          <cell r="G47" t="str">
            <v>宅营村</v>
          </cell>
          <cell r="H47" t="str">
            <v>富美,和平,河头,冷美,龙兴,麻园,石牌,汤头,田厝寨,圆潭,宅营,寨洋</v>
          </cell>
          <cell r="I47" t="str">
            <v>是</v>
          </cell>
          <cell r="J47">
            <v>24</v>
          </cell>
        </row>
        <row r="48">
          <cell r="D48" t="str">
            <v>粤V92L17</v>
          </cell>
          <cell r="E48" t="str">
            <v>大池—树脚</v>
          </cell>
          <cell r="F48" t="str">
            <v>大池村</v>
          </cell>
          <cell r="G48" t="str">
            <v>树脚村</v>
          </cell>
          <cell r="H48" t="str">
            <v>大池村、高明村、林青村、多年山村、泗竹仔村、马栅村、凃坑村、长坛村、石盘村、古山村、双凤围村、双丰村、蛟池村、笔架山村、新厝村、大长陇村、何厝围村、树脚村</v>
          </cell>
          <cell r="I48" t="str">
            <v>是</v>
          </cell>
          <cell r="J48">
            <v>33</v>
          </cell>
        </row>
        <row r="49">
          <cell r="D49" t="str">
            <v>粤V03Q77</v>
          </cell>
          <cell r="E49" t="str">
            <v>大池—树脚</v>
          </cell>
          <cell r="F49" t="str">
            <v>大池村</v>
          </cell>
          <cell r="G49" t="str">
            <v>树脚村</v>
          </cell>
          <cell r="H49" t="str">
            <v>大池村、高明村、林青村、多年山村、泗竹仔村、马栅村、凃坑村、长坛村、石盘村、古山村、双凤围村、双丰村、蛟池村、笔架山村、新厝村、大长陇村、何厝围村、树脚村</v>
          </cell>
          <cell r="I49" t="str">
            <v>是</v>
          </cell>
          <cell r="J49">
            <v>33</v>
          </cell>
        </row>
        <row r="50">
          <cell r="D50" t="str">
            <v>粤V01M21</v>
          </cell>
          <cell r="E50" t="str">
            <v>潮来港—杜香寮</v>
          </cell>
          <cell r="F50" t="str">
            <v>潮来港村</v>
          </cell>
          <cell r="G50" t="str">
            <v>杜香寮村</v>
          </cell>
          <cell r="H50" t="str">
            <v>潮来港村、石潭村、富儿村、乌犁村、水龙寨村、鸣岗村、杜香寮村</v>
          </cell>
          <cell r="I50" t="str">
            <v>是</v>
          </cell>
          <cell r="J50">
            <v>20</v>
          </cell>
        </row>
        <row r="51">
          <cell r="D51" t="str">
            <v>粤VJ0179</v>
          </cell>
          <cell r="E51" t="str">
            <v>潮来港—杜香寮</v>
          </cell>
          <cell r="F51" t="str">
            <v>潮来港村</v>
          </cell>
          <cell r="G51" t="str">
            <v>杜香寮村</v>
          </cell>
          <cell r="H51" t="str">
            <v>潮来港村、石潭村、富儿村、乌犁村、水龙寨村、鸣岗村、杜香寮村</v>
          </cell>
          <cell r="I51" t="str">
            <v>是</v>
          </cell>
          <cell r="J51">
            <v>20</v>
          </cell>
        </row>
        <row r="52">
          <cell r="D52" t="str">
            <v>粤V16L36</v>
          </cell>
          <cell r="E52" t="str">
            <v>石鸟—南城</v>
          </cell>
          <cell r="F52" t="str">
            <v>石鸟村</v>
          </cell>
          <cell r="G52" t="str">
            <v>南城村</v>
          </cell>
          <cell r="H52" t="str">
            <v>石鸟村、泗坑村、塘边村、林青村、新村村、香员坑村、南城村</v>
          </cell>
          <cell r="I52" t="str">
            <v>是</v>
          </cell>
          <cell r="J52">
            <v>22</v>
          </cell>
        </row>
        <row r="53">
          <cell r="D53" t="str">
            <v>粤V16Q21</v>
          </cell>
          <cell r="E53" t="str">
            <v>石鸟—南城</v>
          </cell>
          <cell r="F53" t="str">
            <v>石鸟村</v>
          </cell>
          <cell r="G53" t="str">
            <v>南城村</v>
          </cell>
          <cell r="H53" t="str">
            <v>石鸟村、泗坑村、塘边村、林青村、新村村、香员坑村、南城村</v>
          </cell>
          <cell r="I53" t="str">
            <v>是</v>
          </cell>
          <cell r="J53">
            <v>22</v>
          </cell>
        </row>
        <row r="54">
          <cell r="D54" t="str">
            <v>粤V73S76</v>
          </cell>
          <cell r="E54" t="str">
            <v>贵政山—善德</v>
          </cell>
          <cell r="F54" t="str">
            <v>贵政山村</v>
          </cell>
          <cell r="G54" t="str">
            <v>善德村</v>
          </cell>
          <cell r="H54" t="str">
            <v>贵政山村、林青村、高明村、新星村、华寮村、西门村、尖石村、丰田村、大洋村、永光村、粘田村、善德村</v>
          </cell>
          <cell r="I54" t="str">
            <v>是</v>
          </cell>
          <cell r="J54">
            <v>47</v>
          </cell>
        </row>
        <row r="55">
          <cell r="D55" t="str">
            <v>粤V56Q03</v>
          </cell>
          <cell r="E55" t="str">
            <v>杏芝围—林内</v>
          </cell>
          <cell r="F55" t="str">
            <v>杏芝围村</v>
          </cell>
          <cell r="G55" t="str">
            <v>林内村</v>
          </cell>
          <cell r="H55" t="str">
            <v>杏芝围村、西林村、东华屿村、鸣岗村、岐岗村、江头村、径水村、南陂村、林内村</v>
          </cell>
          <cell r="I55" t="str">
            <v>是</v>
          </cell>
          <cell r="J55">
            <v>27</v>
          </cell>
        </row>
        <row r="56">
          <cell r="D56" t="str">
            <v>粤V5Q653</v>
          </cell>
          <cell r="E56" t="str">
            <v>杏芝围—林内</v>
          </cell>
          <cell r="F56" t="str">
            <v>杏芝围村</v>
          </cell>
          <cell r="G56" t="str">
            <v>林内村</v>
          </cell>
          <cell r="H56" t="str">
            <v>杏芝围村、西林村、东华屿村、鸣岗村、岐岗村、江头村、径水村、南陂村、林内村</v>
          </cell>
          <cell r="I56" t="str">
            <v>是</v>
          </cell>
          <cell r="J56">
            <v>27</v>
          </cell>
        </row>
        <row r="57">
          <cell r="D57" t="str">
            <v>粤VG1089</v>
          </cell>
          <cell r="E57" t="str">
            <v>西门-梨头凸</v>
          </cell>
          <cell r="F57" t="str">
            <v>西门</v>
          </cell>
          <cell r="G57" t="str">
            <v>梨头凸</v>
          </cell>
          <cell r="H57" t="str">
            <v>高田村、青潭村、黄割田、隆营村、永兰村、大廖村、溪头村、桂樟村、松阳村、南阳村、大岭下村、中段村、再头村、大高田村</v>
          </cell>
          <cell r="I57" t="str">
            <v>是</v>
          </cell>
          <cell r="J57">
            <v>25</v>
          </cell>
        </row>
        <row r="58">
          <cell r="D58" t="str">
            <v>粤VR2189</v>
          </cell>
          <cell r="E58" t="str">
            <v>流沙西街道-月屿</v>
          </cell>
          <cell r="F58" t="str">
            <v>流沙</v>
          </cell>
          <cell r="G58" t="str">
            <v>月屿</v>
          </cell>
          <cell r="H58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58" t="str">
            <v>否</v>
          </cell>
          <cell r="J58">
            <v>29</v>
          </cell>
        </row>
        <row r="59">
          <cell r="D59" t="str">
            <v>粤VR2288</v>
          </cell>
          <cell r="E59" t="str">
            <v>麒麟-流沙北街道</v>
          </cell>
          <cell r="F59" t="str">
            <v>麒麟</v>
          </cell>
          <cell r="G59" t="str">
            <v>流沙</v>
          </cell>
          <cell r="H5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59" t="str">
            <v>否</v>
          </cell>
          <cell r="J59">
            <v>25</v>
          </cell>
        </row>
        <row r="60">
          <cell r="D60" t="str">
            <v>粤VR2303</v>
          </cell>
          <cell r="E60" t="str">
            <v>流沙西街道-大长陇</v>
          </cell>
          <cell r="F60" t="str">
            <v>流沙</v>
          </cell>
          <cell r="G60" t="str">
            <v>大长陇</v>
          </cell>
          <cell r="H60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0" t="str">
            <v>否</v>
          </cell>
          <cell r="J60">
            <v>20</v>
          </cell>
        </row>
        <row r="61">
          <cell r="D61" t="str">
            <v>粤VR2319</v>
          </cell>
          <cell r="E61" t="str">
            <v>月屿-流沙北街道</v>
          </cell>
          <cell r="F61" t="str">
            <v>月屿</v>
          </cell>
          <cell r="G61" t="str">
            <v>流沙</v>
          </cell>
          <cell r="H6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61" t="str">
            <v>否</v>
          </cell>
          <cell r="J61">
            <v>29</v>
          </cell>
        </row>
        <row r="62">
          <cell r="D62" t="str">
            <v>粤VR2323</v>
          </cell>
          <cell r="E62" t="str">
            <v>大坪-流沙西街道</v>
          </cell>
          <cell r="F62" t="str">
            <v>大坪</v>
          </cell>
          <cell r="G62" t="str">
            <v>流沙</v>
          </cell>
          <cell r="H62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62" t="str">
            <v>否</v>
          </cell>
          <cell r="J62">
            <v>45</v>
          </cell>
        </row>
        <row r="63">
          <cell r="D63" t="str">
            <v>粤VR2328</v>
          </cell>
          <cell r="E63" t="str">
            <v>流沙西街道-大长陇</v>
          </cell>
          <cell r="F63" t="str">
            <v>流沙</v>
          </cell>
          <cell r="G63" t="str">
            <v>大长陇</v>
          </cell>
          <cell r="H63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3" t="str">
            <v>否</v>
          </cell>
          <cell r="J63">
            <v>20</v>
          </cell>
        </row>
        <row r="64">
          <cell r="D64" t="str">
            <v>粤VR2329</v>
          </cell>
          <cell r="E64" t="str">
            <v>流沙西街道-月屿</v>
          </cell>
          <cell r="F64" t="str">
            <v>流沙</v>
          </cell>
          <cell r="G64" t="str">
            <v>月屿</v>
          </cell>
          <cell r="H64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64" t="str">
            <v>否</v>
          </cell>
          <cell r="J64">
            <v>29</v>
          </cell>
        </row>
        <row r="65">
          <cell r="D65" t="str">
            <v>粤VR2333</v>
          </cell>
          <cell r="E65" t="str">
            <v>流沙西街道-高埔</v>
          </cell>
          <cell r="F65" t="str">
            <v>流沙</v>
          </cell>
          <cell r="G65" t="str">
            <v>高埔</v>
          </cell>
          <cell r="H65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65" t="str">
            <v>否</v>
          </cell>
          <cell r="J65">
            <v>30</v>
          </cell>
        </row>
        <row r="66">
          <cell r="D66" t="str">
            <v>粤VR2338</v>
          </cell>
          <cell r="E66" t="str">
            <v>流沙西街道-大长陇</v>
          </cell>
          <cell r="F66" t="str">
            <v>流沙</v>
          </cell>
          <cell r="G66" t="str">
            <v>大长陇</v>
          </cell>
          <cell r="H66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6" t="str">
            <v>否</v>
          </cell>
          <cell r="J66">
            <v>20</v>
          </cell>
        </row>
        <row r="67">
          <cell r="D67" t="str">
            <v>粤VR2378</v>
          </cell>
          <cell r="E67" t="str">
            <v>流沙西街道-大长陇</v>
          </cell>
          <cell r="F67" t="str">
            <v>流沙</v>
          </cell>
          <cell r="G67" t="str">
            <v>大长陇</v>
          </cell>
          <cell r="H67" t="str">
            <v>华侨中学、上寮村、赵厝寮村、白沙陇村、流沙汽车客运站、新安村、新坛村、国际商品城、东埔村、和美邻村、大华溪村、西社西湖村、交丙坛村、华林村、下陇村、占陈村、陇头溪洋村、陇头新南村、军新村、军老村、白沙溪村、笔架山村、新厝村、大长陇</v>
          </cell>
          <cell r="I67" t="str">
            <v>否</v>
          </cell>
          <cell r="J67">
            <v>20</v>
          </cell>
        </row>
        <row r="68">
          <cell r="D68" t="str">
            <v>粤VR2647</v>
          </cell>
          <cell r="E68" t="str">
            <v>磨坑-流沙北街道</v>
          </cell>
          <cell r="F68" t="str">
            <v>磨坑</v>
          </cell>
          <cell r="G68" t="str">
            <v>流沙</v>
          </cell>
          <cell r="H68" t="str">
            <v>磨坑村、青洋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68" t="str">
            <v>否</v>
          </cell>
          <cell r="J68">
            <v>25</v>
          </cell>
        </row>
        <row r="69">
          <cell r="D69" t="str">
            <v>粤VR2847</v>
          </cell>
          <cell r="E69" t="str">
            <v>磨坑-流沙北街道</v>
          </cell>
          <cell r="F69" t="str">
            <v>磨坑</v>
          </cell>
          <cell r="G69" t="str">
            <v>流沙</v>
          </cell>
          <cell r="H69" t="str">
            <v>磨坑村、青洋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69" t="str">
            <v>否</v>
          </cell>
          <cell r="J69">
            <v>25</v>
          </cell>
        </row>
        <row r="70">
          <cell r="D70" t="str">
            <v>粤VR3047</v>
          </cell>
          <cell r="E70" t="str">
            <v>流沙西街道-奇美</v>
          </cell>
          <cell r="F70" t="str">
            <v>流沙</v>
          </cell>
          <cell r="G70" t="str">
            <v>奇美</v>
          </cell>
          <cell r="H70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0" t="str">
            <v>否</v>
          </cell>
          <cell r="J70">
            <v>25</v>
          </cell>
        </row>
        <row r="71">
          <cell r="D71" t="str">
            <v>粤VR3347</v>
          </cell>
          <cell r="E71" t="str">
            <v>流沙西街道-奇美</v>
          </cell>
          <cell r="F71" t="str">
            <v>流沙</v>
          </cell>
          <cell r="G71" t="str">
            <v>奇美</v>
          </cell>
          <cell r="H7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1" t="str">
            <v>否</v>
          </cell>
          <cell r="J71">
            <v>25</v>
          </cell>
        </row>
        <row r="72">
          <cell r="D72" t="str">
            <v>粤VR3547</v>
          </cell>
          <cell r="E72" t="str">
            <v>流沙西街道-奇美</v>
          </cell>
          <cell r="F72" t="str">
            <v>流沙</v>
          </cell>
          <cell r="G72" t="str">
            <v>奇美</v>
          </cell>
          <cell r="H72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2" t="str">
            <v>否</v>
          </cell>
          <cell r="J72">
            <v>25</v>
          </cell>
        </row>
        <row r="73">
          <cell r="D73" t="str">
            <v>粤VR3847</v>
          </cell>
          <cell r="E73" t="str">
            <v>流沙西街道-奇美</v>
          </cell>
          <cell r="F73" t="str">
            <v>流沙</v>
          </cell>
          <cell r="G73" t="str">
            <v>奇美</v>
          </cell>
          <cell r="H73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3" t="str">
            <v>否</v>
          </cell>
          <cell r="J73">
            <v>25</v>
          </cell>
        </row>
        <row r="74">
          <cell r="D74" t="str">
            <v>粤VR3922</v>
          </cell>
          <cell r="E74" t="str">
            <v>月屿-流沙北街道</v>
          </cell>
          <cell r="F74" t="str">
            <v>月屿</v>
          </cell>
          <cell r="G74" t="str">
            <v>流沙</v>
          </cell>
          <cell r="H74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74" t="str">
            <v>否</v>
          </cell>
          <cell r="J74">
            <v>29</v>
          </cell>
        </row>
        <row r="75">
          <cell r="D75" t="str">
            <v>粤VR3947</v>
          </cell>
          <cell r="E75" t="str">
            <v>南园-奇美</v>
          </cell>
          <cell r="F75" t="str">
            <v>流沙</v>
          </cell>
          <cell r="G75" t="str">
            <v>奇美</v>
          </cell>
          <cell r="H7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5" t="str">
            <v>否</v>
          </cell>
          <cell r="J75">
            <v>25</v>
          </cell>
        </row>
        <row r="76">
          <cell r="D76" t="str">
            <v>粤VR3969</v>
          </cell>
          <cell r="E76" t="str">
            <v>流沙西街道-坑楼</v>
          </cell>
          <cell r="F76" t="str">
            <v>流沙</v>
          </cell>
          <cell r="G76" t="str">
            <v>坑楼</v>
          </cell>
          <cell r="H7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、桐树下村、矿坑村、平洋村、埔楼村、坑楼村</v>
          </cell>
          <cell r="I76" t="str">
            <v>否</v>
          </cell>
          <cell r="J76">
            <v>51</v>
          </cell>
        </row>
        <row r="77">
          <cell r="D77" t="str">
            <v>粤VR3972</v>
          </cell>
          <cell r="E77" t="str">
            <v>流沙西街道-高埔</v>
          </cell>
          <cell r="F77" t="str">
            <v>流沙</v>
          </cell>
          <cell r="G77" t="str">
            <v>高埔</v>
          </cell>
          <cell r="H77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77" t="str">
            <v>否</v>
          </cell>
          <cell r="J77">
            <v>30</v>
          </cell>
        </row>
        <row r="78">
          <cell r="D78" t="str">
            <v>粤VR4011</v>
          </cell>
          <cell r="E78" t="str">
            <v>流沙北街道-奇美</v>
          </cell>
          <cell r="F78" t="str">
            <v>流沙</v>
          </cell>
          <cell r="G78" t="str">
            <v>奇美</v>
          </cell>
          <cell r="H78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78" t="str">
            <v>否</v>
          </cell>
          <cell r="J78">
            <v>25</v>
          </cell>
        </row>
        <row r="79">
          <cell r="D79" t="str">
            <v>粤VR4015</v>
          </cell>
          <cell r="E79" t="str">
            <v>麒麟-流沙北街道</v>
          </cell>
          <cell r="F79" t="str">
            <v>麒麟</v>
          </cell>
          <cell r="G79" t="str">
            <v>流沙</v>
          </cell>
          <cell r="H7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79" t="str">
            <v>否</v>
          </cell>
          <cell r="J79">
            <v>25</v>
          </cell>
        </row>
        <row r="80">
          <cell r="D80" t="str">
            <v>粤VR4048</v>
          </cell>
          <cell r="E80" t="str">
            <v>流沙北街道-麒麟</v>
          </cell>
          <cell r="F80" t="str">
            <v>流沙</v>
          </cell>
          <cell r="G80" t="str">
            <v>麒麟</v>
          </cell>
          <cell r="H80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80" t="str">
            <v>否</v>
          </cell>
          <cell r="J80">
            <v>25</v>
          </cell>
        </row>
        <row r="81">
          <cell r="D81" t="str">
            <v>粤VR4049</v>
          </cell>
          <cell r="E81" t="str">
            <v>流沙西街道-南陂</v>
          </cell>
          <cell r="F81" t="str">
            <v>流沙</v>
          </cell>
          <cell r="G81" t="str">
            <v>南陂</v>
          </cell>
          <cell r="H8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</v>
          </cell>
          <cell r="I81" t="str">
            <v>否</v>
          </cell>
          <cell r="J81">
            <v>26</v>
          </cell>
        </row>
        <row r="82">
          <cell r="D82" t="str">
            <v>粤VR4055</v>
          </cell>
          <cell r="E82" t="str">
            <v>流沙西街道-南陂</v>
          </cell>
          <cell r="F82" t="str">
            <v>流沙</v>
          </cell>
          <cell r="G82" t="str">
            <v>南陂</v>
          </cell>
          <cell r="H82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</v>
          </cell>
          <cell r="I82" t="str">
            <v>否</v>
          </cell>
          <cell r="J82">
            <v>26</v>
          </cell>
        </row>
        <row r="83">
          <cell r="D83" t="str">
            <v>粤VR4056</v>
          </cell>
          <cell r="E83" t="str">
            <v>流沙西街道-南陂</v>
          </cell>
          <cell r="F83" t="str">
            <v>流沙</v>
          </cell>
          <cell r="G83" t="str">
            <v>南陂</v>
          </cell>
          <cell r="H83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</v>
          </cell>
          <cell r="I83" t="str">
            <v>否</v>
          </cell>
          <cell r="J83">
            <v>26</v>
          </cell>
        </row>
        <row r="84">
          <cell r="D84" t="str">
            <v>粤VR4058</v>
          </cell>
          <cell r="E84" t="str">
            <v>流沙西街道-月屿</v>
          </cell>
          <cell r="F84" t="str">
            <v>流沙</v>
          </cell>
          <cell r="G84" t="str">
            <v>月屿</v>
          </cell>
          <cell r="H84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4" t="str">
            <v>否</v>
          </cell>
          <cell r="J84">
            <v>29</v>
          </cell>
        </row>
        <row r="85">
          <cell r="D85" t="str">
            <v>粤VR4059</v>
          </cell>
          <cell r="E85" t="str">
            <v>流沙西街道-月屿</v>
          </cell>
          <cell r="F85" t="str">
            <v>流沙</v>
          </cell>
          <cell r="G85" t="str">
            <v>月屿</v>
          </cell>
          <cell r="H8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5" t="str">
            <v>否</v>
          </cell>
          <cell r="J85">
            <v>29</v>
          </cell>
        </row>
        <row r="86">
          <cell r="D86" t="str">
            <v>粤VR4067</v>
          </cell>
          <cell r="E86" t="str">
            <v>月屿-流沙北街道</v>
          </cell>
          <cell r="F86" t="str">
            <v>月屿</v>
          </cell>
          <cell r="G86" t="str">
            <v>流沙</v>
          </cell>
          <cell r="H86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6" t="str">
            <v>否</v>
          </cell>
          <cell r="J86">
            <v>29</v>
          </cell>
        </row>
        <row r="87">
          <cell r="D87" t="str">
            <v>粤VR4069</v>
          </cell>
          <cell r="E87" t="str">
            <v>月屿-流沙北街道</v>
          </cell>
          <cell r="F87" t="str">
            <v>月屿</v>
          </cell>
          <cell r="G87" t="str">
            <v>流沙</v>
          </cell>
          <cell r="H87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87" t="str">
            <v>否</v>
          </cell>
          <cell r="J87">
            <v>29</v>
          </cell>
        </row>
        <row r="88">
          <cell r="D88" t="str">
            <v>粤VR4077</v>
          </cell>
          <cell r="E88" t="str">
            <v>龙门-流沙北街道</v>
          </cell>
          <cell r="F88" t="str">
            <v>流沙</v>
          </cell>
          <cell r="G88" t="str">
            <v>龙门</v>
          </cell>
          <cell r="H88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88" t="str">
            <v>否</v>
          </cell>
          <cell r="J88">
            <v>26</v>
          </cell>
        </row>
        <row r="89">
          <cell r="D89" t="str">
            <v>粤VR4078</v>
          </cell>
          <cell r="E89" t="str">
            <v>龙门-流沙北街道</v>
          </cell>
          <cell r="F89" t="str">
            <v>流沙</v>
          </cell>
          <cell r="G89" t="str">
            <v>龙门</v>
          </cell>
          <cell r="H89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89" t="str">
            <v>否</v>
          </cell>
          <cell r="J89">
            <v>26</v>
          </cell>
        </row>
        <row r="90">
          <cell r="D90" t="str">
            <v>粤VR4147</v>
          </cell>
          <cell r="E90" t="str">
            <v>流沙西街道-高埔</v>
          </cell>
          <cell r="F90" t="str">
            <v>流沙</v>
          </cell>
          <cell r="G90" t="str">
            <v>高埔</v>
          </cell>
          <cell r="H90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90" t="str">
            <v>否</v>
          </cell>
          <cell r="J90">
            <v>30</v>
          </cell>
        </row>
        <row r="91">
          <cell r="D91" t="str">
            <v>粤VR4468</v>
          </cell>
          <cell r="E91" t="str">
            <v>大坪-流沙北街道</v>
          </cell>
          <cell r="F91" t="str">
            <v>大坪</v>
          </cell>
          <cell r="G91" t="str">
            <v>流沙</v>
          </cell>
          <cell r="H9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91" t="str">
            <v>否</v>
          </cell>
          <cell r="J91">
            <v>45</v>
          </cell>
        </row>
        <row r="92">
          <cell r="D92" t="str">
            <v>粤VR4475</v>
          </cell>
          <cell r="E92" t="str">
            <v>流沙-半径</v>
          </cell>
          <cell r="F92" t="str">
            <v>流沙</v>
          </cell>
          <cell r="G92" t="str">
            <v>半径</v>
          </cell>
          <cell r="H92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92" t="str">
            <v>否</v>
          </cell>
          <cell r="J92">
            <v>63</v>
          </cell>
        </row>
        <row r="93">
          <cell r="D93" t="str">
            <v>粤VR4497</v>
          </cell>
          <cell r="E93" t="str">
            <v>流沙-半径</v>
          </cell>
          <cell r="F93" t="str">
            <v>流沙</v>
          </cell>
          <cell r="G93" t="str">
            <v>半径</v>
          </cell>
          <cell r="H93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93" t="str">
            <v>否</v>
          </cell>
          <cell r="J93">
            <v>63</v>
          </cell>
        </row>
        <row r="94">
          <cell r="D94" t="str">
            <v>粤VR4508</v>
          </cell>
          <cell r="E94" t="str">
            <v>流沙北街道-大坪</v>
          </cell>
          <cell r="F94" t="str">
            <v>流沙</v>
          </cell>
          <cell r="G94" t="str">
            <v>大坪</v>
          </cell>
          <cell r="H94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94" t="str">
            <v>否</v>
          </cell>
          <cell r="J94">
            <v>45</v>
          </cell>
        </row>
        <row r="95">
          <cell r="D95" t="str">
            <v>粤VR4527</v>
          </cell>
          <cell r="E95" t="str">
            <v>流沙西街道-奇美</v>
          </cell>
          <cell r="F95" t="str">
            <v>流沙</v>
          </cell>
          <cell r="G95" t="str">
            <v>奇美</v>
          </cell>
          <cell r="H9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95" t="str">
            <v>否</v>
          </cell>
          <cell r="J95">
            <v>25</v>
          </cell>
        </row>
        <row r="96">
          <cell r="D96" t="str">
            <v>粤VR4537</v>
          </cell>
          <cell r="E96" t="str">
            <v>流沙西街道-奇美</v>
          </cell>
          <cell r="F96" t="str">
            <v>流沙</v>
          </cell>
          <cell r="G96" t="str">
            <v>奇美</v>
          </cell>
          <cell r="H96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96" t="str">
            <v>否</v>
          </cell>
          <cell r="J96">
            <v>25</v>
          </cell>
        </row>
        <row r="97">
          <cell r="D97" t="str">
            <v>粤VR4543</v>
          </cell>
          <cell r="E97" t="str">
            <v>磨坑-流沙北街道</v>
          </cell>
          <cell r="F97" t="str">
            <v>磨坑</v>
          </cell>
          <cell r="G97" t="str">
            <v>流沙</v>
          </cell>
          <cell r="H97" t="str">
            <v>磨坑村、青洋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97" t="str">
            <v>否</v>
          </cell>
          <cell r="J97">
            <v>25</v>
          </cell>
        </row>
        <row r="98">
          <cell r="D98" t="str">
            <v>粤VR4545</v>
          </cell>
          <cell r="E98" t="str">
            <v>流沙西街道-奇美</v>
          </cell>
          <cell r="F98" t="str">
            <v>流沙</v>
          </cell>
          <cell r="G98" t="str">
            <v>奇美</v>
          </cell>
          <cell r="H98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98" t="str">
            <v>否</v>
          </cell>
          <cell r="J98">
            <v>25</v>
          </cell>
        </row>
        <row r="99">
          <cell r="D99" t="str">
            <v>粤VR4547</v>
          </cell>
          <cell r="E99" t="str">
            <v>流沙西街道-月屿</v>
          </cell>
          <cell r="F99" t="str">
            <v>流沙</v>
          </cell>
          <cell r="G99" t="str">
            <v>月屿</v>
          </cell>
          <cell r="H9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南陂村、水寨村、月屿村</v>
          </cell>
          <cell r="I99" t="str">
            <v>否</v>
          </cell>
          <cell r="J99">
            <v>29</v>
          </cell>
        </row>
        <row r="100">
          <cell r="D100" t="str">
            <v>粤VR4548</v>
          </cell>
          <cell r="E100" t="str">
            <v>流沙北街道-典竹</v>
          </cell>
          <cell r="F100" t="str">
            <v>流沙</v>
          </cell>
          <cell r="G100" t="str">
            <v>典竹</v>
          </cell>
          <cell r="H100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00" t="str">
            <v>否</v>
          </cell>
          <cell r="J100">
            <v>36</v>
          </cell>
        </row>
        <row r="101">
          <cell r="D101" t="str">
            <v>粤VR4549</v>
          </cell>
          <cell r="E101" t="str">
            <v>流沙北街道-大坪</v>
          </cell>
          <cell r="F101" t="str">
            <v>流沙</v>
          </cell>
          <cell r="G101" t="str">
            <v>大坪</v>
          </cell>
          <cell r="H10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01" t="str">
            <v>否</v>
          </cell>
          <cell r="J101">
            <v>45</v>
          </cell>
        </row>
        <row r="102">
          <cell r="D102" t="str">
            <v>粤VR4555</v>
          </cell>
          <cell r="E102" t="str">
            <v>流沙西街道-奇美</v>
          </cell>
          <cell r="F102" t="str">
            <v>流沙</v>
          </cell>
          <cell r="G102" t="str">
            <v>奇美</v>
          </cell>
          <cell r="H102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102" t="str">
            <v>否</v>
          </cell>
          <cell r="J102">
            <v>25</v>
          </cell>
        </row>
        <row r="103">
          <cell r="D103" t="str">
            <v>粤VR4558</v>
          </cell>
          <cell r="E103" t="str">
            <v>流沙-半径</v>
          </cell>
          <cell r="F103" t="str">
            <v>流沙</v>
          </cell>
          <cell r="G103" t="str">
            <v>半径</v>
          </cell>
          <cell r="H103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3" t="str">
            <v>否</v>
          </cell>
          <cell r="J103">
            <v>63</v>
          </cell>
        </row>
        <row r="104">
          <cell r="D104" t="str">
            <v>粤VR4563</v>
          </cell>
          <cell r="E104" t="str">
            <v>流沙-半径</v>
          </cell>
          <cell r="F104" t="str">
            <v>流沙</v>
          </cell>
          <cell r="G104" t="str">
            <v>半径</v>
          </cell>
          <cell r="H104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4" t="str">
            <v>否</v>
          </cell>
          <cell r="J104">
            <v>63</v>
          </cell>
        </row>
        <row r="105">
          <cell r="D105" t="str">
            <v>粤VR4573</v>
          </cell>
          <cell r="E105" t="str">
            <v>流沙北街道-奇美</v>
          </cell>
          <cell r="F105" t="str">
            <v>流沙</v>
          </cell>
          <cell r="G105" t="str">
            <v>奇美</v>
          </cell>
          <cell r="H105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105" t="str">
            <v>否</v>
          </cell>
          <cell r="J105">
            <v>25</v>
          </cell>
        </row>
        <row r="106">
          <cell r="D106" t="str">
            <v>粤VR4575</v>
          </cell>
          <cell r="E106" t="str">
            <v>流沙-半径</v>
          </cell>
          <cell r="F106" t="str">
            <v>流沙</v>
          </cell>
          <cell r="G106" t="str">
            <v>半径</v>
          </cell>
          <cell r="H106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6" t="str">
            <v>否</v>
          </cell>
          <cell r="J106">
            <v>63</v>
          </cell>
        </row>
        <row r="107">
          <cell r="D107" t="str">
            <v>粤VR4577</v>
          </cell>
          <cell r="E107" t="str">
            <v>流沙-半径</v>
          </cell>
          <cell r="F107" t="str">
            <v>流沙</v>
          </cell>
          <cell r="G107" t="str">
            <v>半径</v>
          </cell>
          <cell r="H107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7" t="str">
            <v>否</v>
          </cell>
          <cell r="J107">
            <v>63</v>
          </cell>
        </row>
        <row r="108">
          <cell r="D108" t="str">
            <v>粤VR4580</v>
          </cell>
          <cell r="E108" t="str">
            <v>流沙-半径</v>
          </cell>
          <cell r="F108" t="str">
            <v>流沙</v>
          </cell>
          <cell r="G108" t="str">
            <v>半径</v>
          </cell>
          <cell r="H108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08" t="str">
            <v>否</v>
          </cell>
          <cell r="J108">
            <v>63</v>
          </cell>
        </row>
        <row r="109">
          <cell r="D109" t="str">
            <v>粤VR4587</v>
          </cell>
          <cell r="E109" t="str">
            <v>流沙北街道-麒麟</v>
          </cell>
          <cell r="F109" t="str">
            <v>流沙</v>
          </cell>
          <cell r="G109" t="str">
            <v>麒麟</v>
          </cell>
          <cell r="H109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、麒麟</v>
          </cell>
          <cell r="I109" t="str">
            <v>否</v>
          </cell>
          <cell r="J109">
            <v>25</v>
          </cell>
        </row>
        <row r="110">
          <cell r="D110" t="str">
            <v>粤VR4588</v>
          </cell>
          <cell r="E110" t="str">
            <v>梅林-流沙北街道</v>
          </cell>
          <cell r="F110" t="str">
            <v>梅林</v>
          </cell>
          <cell r="G110" t="str">
            <v>流沙</v>
          </cell>
          <cell r="H110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0" t="str">
            <v>否</v>
          </cell>
          <cell r="J110">
            <v>29</v>
          </cell>
        </row>
        <row r="111">
          <cell r="D111" t="str">
            <v>粤VR4597</v>
          </cell>
          <cell r="E111" t="str">
            <v>南园-奇美</v>
          </cell>
          <cell r="F111" t="str">
            <v>流沙</v>
          </cell>
          <cell r="G111" t="str">
            <v>奇美</v>
          </cell>
          <cell r="H111" t="str">
            <v>华侨中学、上寮村、赵厝寮村、白沙陇村、流沙汽车客运站、新安村、新坛村、国际商品城、东埔村、和美邻村、大华溪村、西社西湖村、交丙坛村、华林村、下陇村、占杨村、占梨村、占陈村、占苏村、新寮村、洪厝寨村、平洋山村、东岗寮村、南径村、青洋村、径水村、奇美村</v>
          </cell>
          <cell r="I111" t="str">
            <v>否</v>
          </cell>
          <cell r="J111">
            <v>25</v>
          </cell>
        </row>
        <row r="112">
          <cell r="D112" t="str">
            <v>粤VR4603</v>
          </cell>
          <cell r="E112" t="str">
            <v>流沙-半径</v>
          </cell>
          <cell r="F112" t="str">
            <v>流沙</v>
          </cell>
          <cell r="G112" t="str">
            <v>半径</v>
          </cell>
          <cell r="H112" t="str">
            <v>
马栅村、泗竹埔村、军屯村、东埔村、新坛村、新安村、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、山下村、下营村、石镜美村、凉亭村、三溪坝村、大坪、桐树下村、矿坑村、平洋村、埔楼村、坑楼村、半径村</v>
          </cell>
          <cell r="I112" t="str">
            <v>否</v>
          </cell>
          <cell r="J112">
            <v>63</v>
          </cell>
        </row>
        <row r="113">
          <cell r="D113" t="str">
            <v>粤VR4617</v>
          </cell>
          <cell r="E113" t="str">
            <v>流沙西街道-坑楼</v>
          </cell>
          <cell r="F113" t="str">
            <v>流沙</v>
          </cell>
          <cell r="G113" t="str">
            <v>坑楼</v>
          </cell>
          <cell r="H113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、桐树下村、矿坑村、平洋村、埔楼村、坑楼村</v>
          </cell>
          <cell r="I113" t="str">
            <v>否</v>
          </cell>
          <cell r="J113">
            <v>51</v>
          </cell>
        </row>
        <row r="114">
          <cell r="D114" t="str">
            <v>粤VR4627</v>
          </cell>
          <cell r="E114" t="str">
            <v>流沙北街道-典竹</v>
          </cell>
          <cell r="F114" t="str">
            <v>流沙</v>
          </cell>
          <cell r="G114" t="str">
            <v>典竹</v>
          </cell>
          <cell r="H114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14" t="str">
            <v>否</v>
          </cell>
          <cell r="J114">
            <v>36</v>
          </cell>
        </row>
        <row r="115">
          <cell r="D115" t="str">
            <v>粤VR4637</v>
          </cell>
          <cell r="E115" t="str">
            <v>大坪-流沙西街道</v>
          </cell>
          <cell r="F115" t="str">
            <v>大坪</v>
          </cell>
          <cell r="G115" t="str">
            <v>流沙</v>
          </cell>
          <cell r="H115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5" t="str">
            <v>否</v>
          </cell>
          <cell r="J115">
            <v>45</v>
          </cell>
        </row>
        <row r="116">
          <cell r="D116" t="str">
            <v>粤VR4670</v>
          </cell>
          <cell r="E116" t="str">
            <v>大坪-流沙北街道</v>
          </cell>
          <cell r="F116" t="str">
            <v>大坪</v>
          </cell>
          <cell r="G116" t="str">
            <v>流沙</v>
          </cell>
          <cell r="H11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6" t="str">
            <v>否</v>
          </cell>
          <cell r="J116">
            <v>45</v>
          </cell>
        </row>
        <row r="117">
          <cell r="D117" t="str">
            <v>粤VR4817</v>
          </cell>
          <cell r="E117" t="str">
            <v>梅林-流沙北街道</v>
          </cell>
          <cell r="F117" t="str">
            <v>梅林</v>
          </cell>
          <cell r="G117" t="str">
            <v>流沙</v>
          </cell>
          <cell r="H117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17" t="str">
            <v>否</v>
          </cell>
          <cell r="J117">
            <v>29</v>
          </cell>
        </row>
        <row r="118">
          <cell r="D118" t="str">
            <v>粤VR4846</v>
          </cell>
          <cell r="E118" t="str">
            <v>流沙北街道-典竹</v>
          </cell>
          <cell r="F118" t="str">
            <v>流沙</v>
          </cell>
          <cell r="G118" t="str">
            <v>典竹</v>
          </cell>
          <cell r="H118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18" t="str">
            <v>否</v>
          </cell>
          <cell r="J118">
            <v>36</v>
          </cell>
        </row>
        <row r="119">
          <cell r="D119" t="str">
            <v>粤VR4897</v>
          </cell>
          <cell r="E119" t="str">
            <v>流沙北街道-典竹</v>
          </cell>
          <cell r="F119" t="str">
            <v>流沙</v>
          </cell>
          <cell r="G119" t="str">
            <v>典竹</v>
          </cell>
          <cell r="H119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19" t="str">
            <v>否</v>
          </cell>
          <cell r="J119">
            <v>36</v>
          </cell>
        </row>
        <row r="120">
          <cell r="D120" t="str">
            <v>粤VR4898</v>
          </cell>
          <cell r="E120" t="str">
            <v>龙门-流沙北街道</v>
          </cell>
          <cell r="F120" t="str">
            <v>流沙</v>
          </cell>
          <cell r="G120" t="str">
            <v>龙门</v>
          </cell>
          <cell r="H120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120" t="str">
            <v>否</v>
          </cell>
          <cell r="J120">
            <v>26</v>
          </cell>
        </row>
        <row r="121">
          <cell r="D121" t="str">
            <v>粤VR4911</v>
          </cell>
          <cell r="E121" t="str">
            <v>大坪-流沙西街道</v>
          </cell>
          <cell r="F121" t="str">
            <v>大坪</v>
          </cell>
          <cell r="G121" t="str">
            <v>流沙</v>
          </cell>
          <cell r="H12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1" t="str">
            <v>否</v>
          </cell>
          <cell r="J121">
            <v>45</v>
          </cell>
        </row>
        <row r="122">
          <cell r="D122" t="str">
            <v>粤VR4912</v>
          </cell>
          <cell r="E122" t="str">
            <v>流沙北街道-梅林</v>
          </cell>
          <cell r="F122" t="str">
            <v>流沙</v>
          </cell>
          <cell r="G122" t="str">
            <v>梅林</v>
          </cell>
          <cell r="H122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2" t="str">
            <v>否</v>
          </cell>
          <cell r="J122">
            <v>29</v>
          </cell>
        </row>
        <row r="123">
          <cell r="D123" t="str">
            <v>粤VR4913</v>
          </cell>
          <cell r="E123" t="str">
            <v>梅林-流沙北街道</v>
          </cell>
          <cell r="F123" t="str">
            <v>梅林</v>
          </cell>
          <cell r="G123" t="str">
            <v>流沙</v>
          </cell>
          <cell r="H123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3" t="str">
            <v>否</v>
          </cell>
          <cell r="J123">
            <v>29</v>
          </cell>
        </row>
        <row r="124">
          <cell r="D124" t="str">
            <v>粤VR4917</v>
          </cell>
          <cell r="E124" t="str">
            <v>流沙北街道-典竹</v>
          </cell>
          <cell r="F124" t="str">
            <v>流沙</v>
          </cell>
          <cell r="G124" t="str">
            <v>典竹</v>
          </cell>
          <cell r="H124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24" t="str">
            <v>否</v>
          </cell>
          <cell r="J124">
            <v>36</v>
          </cell>
        </row>
        <row r="125">
          <cell r="D125" t="str">
            <v>粤VR4918</v>
          </cell>
          <cell r="E125" t="str">
            <v>流沙北街道-高埔</v>
          </cell>
          <cell r="F125" t="str">
            <v>流沙</v>
          </cell>
          <cell r="G125" t="str">
            <v>高埔</v>
          </cell>
          <cell r="H125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25" t="str">
            <v>否</v>
          </cell>
          <cell r="J125">
            <v>30</v>
          </cell>
        </row>
        <row r="126">
          <cell r="D126" t="str">
            <v>粤VR4919</v>
          </cell>
          <cell r="E126" t="str">
            <v>大坪-流沙西街道</v>
          </cell>
          <cell r="F126" t="str">
            <v>大坪</v>
          </cell>
          <cell r="G126" t="str">
            <v>流沙</v>
          </cell>
          <cell r="H12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6" t="str">
            <v>否</v>
          </cell>
          <cell r="J126">
            <v>45</v>
          </cell>
        </row>
        <row r="127">
          <cell r="D127" t="str">
            <v>粤VR4921</v>
          </cell>
          <cell r="E127" t="str">
            <v>大坪-流沙北街道</v>
          </cell>
          <cell r="F127" t="str">
            <v>大坪</v>
          </cell>
          <cell r="G127" t="str">
            <v>流沙</v>
          </cell>
          <cell r="H127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7" t="str">
            <v>否</v>
          </cell>
          <cell r="J127">
            <v>45</v>
          </cell>
        </row>
        <row r="128">
          <cell r="D128" t="str">
            <v>粤VR4926</v>
          </cell>
          <cell r="E128" t="str">
            <v>大坪-流沙北街道</v>
          </cell>
          <cell r="F128" t="str">
            <v>大坪</v>
          </cell>
          <cell r="G128" t="str">
            <v>流沙</v>
          </cell>
          <cell r="H128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8" t="str">
            <v>否</v>
          </cell>
          <cell r="J128">
            <v>45</v>
          </cell>
        </row>
        <row r="129">
          <cell r="D129" t="str">
            <v>粤VR4927</v>
          </cell>
          <cell r="E129" t="str">
            <v>大坪-流沙北街道</v>
          </cell>
          <cell r="F129" t="str">
            <v>大坪</v>
          </cell>
          <cell r="G129" t="str">
            <v>流沙</v>
          </cell>
          <cell r="H129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29" t="str">
            <v>否</v>
          </cell>
          <cell r="J129">
            <v>45</v>
          </cell>
        </row>
        <row r="130">
          <cell r="D130" t="str">
            <v>粤VR4929</v>
          </cell>
          <cell r="E130" t="str">
            <v>流沙北街道-大坪</v>
          </cell>
          <cell r="F130" t="str">
            <v>流沙</v>
          </cell>
          <cell r="G130" t="str">
            <v>大坪</v>
          </cell>
          <cell r="H130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30" t="str">
            <v>否</v>
          </cell>
          <cell r="J130">
            <v>45</v>
          </cell>
        </row>
        <row r="131">
          <cell r="D131" t="str">
            <v>粤VR4937</v>
          </cell>
          <cell r="E131" t="str">
            <v>龙门-流沙北街道</v>
          </cell>
          <cell r="F131" t="str">
            <v>流沙</v>
          </cell>
          <cell r="G131" t="str">
            <v>龙门</v>
          </cell>
          <cell r="H131" t="str">
            <v>
龙门村、大陇村、田南村、圩脚村、南径村、东岗寮村、平洋山村、洪厝寨村、新寮村、占苏村、占陈村、占梨村、占杨村、下陇村、华林村、交丙坛村、西社西湖村、大华溪村、和美邻村、东埔村、国际商品城、新坛村、新安村、流沙汽车客运站、白沙陇村、赵厝寮村、上寮村、华侨中学</v>
          </cell>
          <cell r="I131" t="str">
            <v>否</v>
          </cell>
          <cell r="J131">
            <v>26</v>
          </cell>
        </row>
        <row r="132">
          <cell r="D132" t="str">
            <v>粤VR4938</v>
          </cell>
          <cell r="E132" t="str">
            <v>流沙北街道-高埔</v>
          </cell>
          <cell r="F132" t="str">
            <v>流沙</v>
          </cell>
          <cell r="G132" t="str">
            <v>高埔</v>
          </cell>
          <cell r="H132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32" t="str">
            <v>否</v>
          </cell>
          <cell r="J132">
            <v>30</v>
          </cell>
        </row>
        <row r="133">
          <cell r="D133" t="str">
            <v>粤VR4945</v>
          </cell>
          <cell r="E133" t="str">
            <v>流沙北街道-大坪</v>
          </cell>
          <cell r="F133" t="str">
            <v>流沙</v>
          </cell>
          <cell r="G133" t="str">
            <v>大坪</v>
          </cell>
          <cell r="H133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33" t="str">
            <v>否</v>
          </cell>
          <cell r="J133">
            <v>45</v>
          </cell>
        </row>
        <row r="134">
          <cell r="D134" t="str">
            <v>粤VR4947</v>
          </cell>
          <cell r="E134" t="str">
            <v>青洋山、碧屿-流沙北街道</v>
          </cell>
          <cell r="F134" t="str">
            <v>青洋山</v>
          </cell>
          <cell r="G134" t="str">
            <v>流沙</v>
          </cell>
          <cell r="H134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34" t="str">
            <v>否</v>
          </cell>
          <cell r="J134">
            <v>24</v>
          </cell>
        </row>
        <row r="135">
          <cell r="D135" t="str">
            <v>粤VR4967</v>
          </cell>
          <cell r="E135" t="str">
            <v>流沙北街道-典竹</v>
          </cell>
          <cell r="F135" t="str">
            <v>流沙</v>
          </cell>
          <cell r="G135" t="str">
            <v>典竹</v>
          </cell>
          <cell r="H135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35" t="str">
            <v>否</v>
          </cell>
          <cell r="J135">
            <v>36</v>
          </cell>
        </row>
        <row r="136">
          <cell r="D136" t="str">
            <v>粤VR4968</v>
          </cell>
          <cell r="E136" t="str">
            <v>流沙北街道-典竹</v>
          </cell>
          <cell r="F136" t="str">
            <v>流沙</v>
          </cell>
          <cell r="G136" t="str">
            <v>典竹</v>
          </cell>
          <cell r="H136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36" t="str">
            <v>否</v>
          </cell>
          <cell r="J136">
            <v>36</v>
          </cell>
        </row>
        <row r="137">
          <cell r="D137" t="str">
            <v>粤VR4973</v>
          </cell>
          <cell r="E137" t="str">
            <v>流沙北街道-大坪</v>
          </cell>
          <cell r="F137" t="str">
            <v>流沙</v>
          </cell>
          <cell r="G137" t="str">
            <v>大坪</v>
          </cell>
          <cell r="H137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37" t="str">
            <v>否</v>
          </cell>
          <cell r="J137">
            <v>45</v>
          </cell>
        </row>
        <row r="138">
          <cell r="D138" t="str">
            <v>粤VR4975</v>
          </cell>
          <cell r="E138" t="str">
            <v>流沙北街道-典竹</v>
          </cell>
          <cell r="F138" t="str">
            <v>流沙</v>
          </cell>
          <cell r="G138" t="str">
            <v>典竹</v>
          </cell>
          <cell r="H138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38" t="str">
            <v>否</v>
          </cell>
          <cell r="J138">
            <v>36</v>
          </cell>
        </row>
        <row r="139">
          <cell r="D139" t="str">
            <v>粤VR4976</v>
          </cell>
          <cell r="E139" t="str">
            <v>流沙西街道-高埔</v>
          </cell>
          <cell r="F139" t="str">
            <v>流沙</v>
          </cell>
          <cell r="G139" t="str">
            <v>高埔</v>
          </cell>
          <cell r="H139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39" t="str">
            <v>否</v>
          </cell>
          <cell r="J139">
            <v>30</v>
          </cell>
        </row>
        <row r="140">
          <cell r="D140" t="str">
            <v>粤VR4977</v>
          </cell>
          <cell r="E140" t="str">
            <v>流沙北街道-高埔</v>
          </cell>
          <cell r="F140" t="str">
            <v>流沙</v>
          </cell>
          <cell r="G140" t="str">
            <v>高埔</v>
          </cell>
          <cell r="H140" t="str">
            <v>流沙汽车客运站、白沙陇村、赵厝寮村、上寮村、池尾路口、塔丰村、钟潭村、塘边村、贵政山村、新丰村、林青村、高明村、大池村、云落村、新星村、田心村、后坡村、红光村、崩坎村、高柏村、高车村、高埔</v>
          </cell>
          <cell r="I140" t="str">
            <v>否</v>
          </cell>
          <cell r="J140">
            <v>30</v>
          </cell>
        </row>
        <row r="141">
          <cell r="D141" t="str">
            <v>粤VR4978</v>
          </cell>
          <cell r="E141" t="str">
            <v>流沙北街道-大坪</v>
          </cell>
          <cell r="F141" t="str">
            <v>流沙</v>
          </cell>
          <cell r="G141" t="str">
            <v>大坪</v>
          </cell>
          <cell r="H141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41" t="str">
            <v>否</v>
          </cell>
          <cell r="J141">
            <v>45</v>
          </cell>
        </row>
        <row r="142">
          <cell r="D142" t="str">
            <v>粤VR4986</v>
          </cell>
          <cell r="E142" t="str">
            <v>流沙北街道-梅林</v>
          </cell>
          <cell r="F142" t="str">
            <v>流沙</v>
          </cell>
          <cell r="G142" t="str">
            <v>梅林</v>
          </cell>
          <cell r="H142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42" t="str">
            <v>否</v>
          </cell>
          <cell r="J142">
            <v>29</v>
          </cell>
        </row>
        <row r="143">
          <cell r="D143" t="str">
            <v>粤VR5037</v>
          </cell>
          <cell r="E143" t="str">
            <v>青洋山、碧屿-流沙北街道</v>
          </cell>
          <cell r="F143" t="str">
            <v>青洋山</v>
          </cell>
          <cell r="G143" t="str">
            <v>流沙</v>
          </cell>
          <cell r="H143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3" t="str">
            <v>否</v>
          </cell>
          <cell r="J143">
            <v>24</v>
          </cell>
        </row>
        <row r="144">
          <cell r="D144" t="str">
            <v>粤VR5067</v>
          </cell>
          <cell r="E144" t="str">
            <v>流沙北街道-典竹</v>
          </cell>
          <cell r="F144" t="str">
            <v>流沙</v>
          </cell>
          <cell r="G144" t="str">
            <v>典竹</v>
          </cell>
          <cell r="H144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44" t="str">
            <v>否</v>
          </cell>
          <cell r="J144">
            <v>36</v>
          </cell>
        </row>
        <row r="145">
          <cell r="D145" t="str">
            <v>粤VR5077</v>
          </cell>
          <cell r="E145" t="str">
            <v>青洋山、碧屿-流沙北街道</v>
          </cell>
          <cell r="F145" t="str">
            <v>青洋山</v>
          </cell>
          <cell r="G145" t="str">
            <v>流沙</v>
          </cell>
          <cell r="H145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5" t="str">
            <v>否</v>
          </cell>
          <cell r="J145">
            <v>24</v>
          </cell>
        </row>
        <row r="146">
          <cell r="D146" t="str">
            <v>粤VR5079</v>
          </cell>
          <cell r="E146" t="str">
            <v>流沙西街道-青洋山</v>
          </cell>
          <cell r="F146" t="str">
            <v>流沙</v>
          </cell>
          <cell r="G146" t="str">
            <v>青洋山</v>
          </cell>
          <cell r="H146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6" t="str">
            <v>否</v>
          </cell>
          <cell r="J146">
            <v>24</v>
          </cell>
        </row>
        <row r="147">
          <cell r="D147" t="str">
            <v>粤VR5086</v>
          </cell>
          <cell r="E147" t="str">
            <v>青洋山、碧屿-流沙北街道</v>
          </cell>
          <cell r="F147" t="str">
            <v>青洋山</v>
          </cell>
          <cell r="G147" t="str">
            <v>流沙</v>
          </cell>
          <cell r="H147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7" t="str">
            <v>否</v>
          </cell>
          <cell r="J147">
            <v>24</v>
          </cell>
        </row>
        <row r="148">
          <cell r="D148" t="str">
            <v>粤VR5087</v>
          </cell>
          <cell r="E148" t="str">
            <v>青洋山、碧屿-流沙北街道</v>
          </cell>
          <cell r="F148" t="str">
            <v>青洋山</v>
          </cell>
          <cell r="G148" t="str">
            <v>流沙</v>
          </cell>
          <cell r="H148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8" t="str">
            <v>否</v>
          </cell>
          <cell r="J148">
            <v>24</v>
          </cell>
        </row>
        <row r="149">
          <cell r="D149" t="str">
            <v>粤VR5093</v>
          </cell>
          <cell r="E149" t="str">
            <v>青洋山、碧屿-流沙北街道</v>
          </cell>
          <cell r="F149" t="str">
            <v>青洋山</v>
          </cell>
          <cell r="G149" t="str">
            <v>流沙</v>
          </cell>
          <cell r="H149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49" t="str">
            <v>否</v>
          </cell>
          <cell r="J149">
            <v>24</v>
          </cell>
        </row>
        <row r="150">
          <cell r="D150" t="str">
            <v>粤VR5095</v>
          </cell>
          <cell r="E150" t="str">
            <v>流沙西街道-青洋山</v>
          </cell>
          <cell r="F150" t="str">
            <v>流沙</v>
          </cell>
          <cell r="G150" t="str">
            <v>青洋山</v>
          </cell>
          <cell r="H150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0" t="str">
            <v>否</v>
          </cell>
          <cell r="J150">
            <v>24</v>
          </cell>
        </row>
        <row r="151">
          <cell r="D151" t="str">
            <v>粤VR5096</v>
          </cell>
          <cell r="E151" t="str">
            <v>青洋山、碧屿-流沙北街道</v>
          </cell>
          <cell r="F151" t="str">
            <v>青洋山</v>
          </cell>
          <cell r="G151" t="str">
            <v>流沙</v>
          </cell>
          <cell r="H151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1" t="str">
            <v>否</v>
          </cell>
          <cell r="J151">
            <v>24</v>
          </cell>
        </row>
        <row r="152">
          <cell r="D152" t="str">
            <v>粤VR5097</v>
          </cell>
          <cell r="E152" t="str">
            <v>青洋山、碧屿-流沙北街道</v>
          </cell>
          <cell r="F152" t="str">
            <v>青洋山</v>
          </cell>
          <cell r="G152" t="str">
            <v>流沙</v>
          </cell>
          <cell r="H152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2" t="str">
            <v>否</v>
          </cell>
          <cell r="J152">
            <v>24</v>
          </cell>
        </row>
        <row r="153">
          <cell r="D153" t="str">
            <v>粤VR5099</v>
          </cell>
          <cell r="E153" t="str">
            <v>青洋山、碧屿-流沙北街道</v>
          </cell>
          <cell r="F153" t="str">
            <v>青洋山</v>
          </cell>
          <cell r="G153" t="str">
            <v>流沙</v>
          </cell>
          <cell r="H153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3" t="str">
            <v>否</v>
          </cell>
          <cell r="J153">
            <v>24</v>
          </cell>
        </row>
        <row r="154">
          <cell r="D154" t="str">
            <v>粤VR5103</v>
          </cell>
          <cell r="E154" t="str">
            <v>流沙西街道-青洋山</v>
          </cell>
          <cell r="F154" t="str">
            <v>流沙</v>
          </cell>
          <cell r="G154" t="str">
            <v>青洋山</v>
          </cell>
          <cell r="H154" t="str">
            <v>国际服装城、西陇村、南园村、白沙陇村、流沙汽车客运站、新安村、新坛村、国际商品城、东埔村、和美邻村、大华溪村、西社西湖村、交丙坛村、华林村、下陇村、占杨村、占梨村、占陈村、占苏村、朴兜村、四德村、西楼村、杉铺村、埔栅村、旧地村、碧屿村、青洋山村</v>
          </cell>
          <cell r="I154" t="str">
            <v>否</v>
          </cell>
          <cell r="J154">
            <v>24</v>
          </cell>
        </row>
        <row r="155">
          <cell r="D155" t="str">
            <v>粤VR5142</v>
          </cell>
          <cell r="E155" t="str">
            <v>流沙西街道-坑楼</v>
          </cell>
          <cell r="F155" t="str">
            <v>流沙</v>
          </cell>
          <cell r="G155" t="str">
            <v>坑楼</v>
          </cell>
          <cell r="H155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、桐树下村、矿坑村、平洋村、埔楼村、坑楼村</v>
          </cell>
          <cell r="I155" t="str">
            <v>否</v>
          </cell>
          <cell r="J155">
            <v>51</v>
          </cell>
        </row>
        <row r="156">
          <cell r="D156" t="str">
            <v>粤VR5176</v>
          </cell>
          <cell r="E156" t="str">
            <v>流沙北街道-大坪</v>
          </cell>
          <cell r="F156" t="str">
            <v>流沙</v>
          </cell>
          <cell r="G156" t="str">
            <v>大坪</v>
          </cell>
          <cell r="H156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56" t="str">
            <v>否</v>
          </cell>
          <cell r="J156">
            <v>45</v>
          </cell>
        </row>
        <row r="157">
          <cell r="D157" t="str">
            <v>粤VR5408</v>
          </cell>
          <cell r="E157" t="str">
            <v>流沙北街道-典竹</v>
          </cell>
          <cell r="F157" t="str">
            <v>流沙</v>
          </cell>
          <cell r="G157" t="str">
            <v>典竹</v>
          </cell>
          <cell r="H157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57" t="str">
            <v>否</v>
          </cell>
          <cell r="J157">
            <v>36</v>
          </cell>
        </row>
        <row r="158">
          <cell r="D158" t="str">
            <v>粤VR5411</v>
          </cell>
          <cell r="E158" t="str">
            <v>流沙北街道-梅林</v>
          </cell>
          <cell r="F158" t="str">
            <v>流沙</v>
          </cell>
          <cell r="G158" t="str">
            <v>梅林</v>
          </cell>
          <cell r="H158" t="str">
            <v>流沙汽车客运站、白沙陇村、赵厝寮村、上寮村、池尾路口、塔丰村、钟潭村、塘边村、贵政山村、新丰村、林青村、高明村、大池村、云落村、新星村、田心村、后坡村、华寮村、埔尾村、东门村、西门村、梅林、尖石村、边埔村、丰田村、大洋村、船埔村、永光村、浦心村、埔岭村、大坪</v>
          </cell>
          <cell r="I158" t="str">
            <v>否</v>
          </cell>
          <cell r="J158">
            <v>29</v>
          </cell>
        </row>
        <row r="159">
          <cell r="D159" t="str">
            <v>粤VR5463</v>
          </cell>
          <cell r="E159" t="str">
            <v>流沙北街道-典竹</v>
          </cell>
          <cell r="F159" t="str">
            <v>流沙</v>
          </cell>
          <cell r="G159" t="str">
            <v>典竹</v>
          </cell>
          <cell r="H159" t="str">
            <v>国际商品城、东埔村、新坛村、新安村、流沙汽车客运站、白沙陇村、赵厝寮村、上寮村、池尾路口、山湖村、乌石村、新寨村、光南村、果陇村、泥沟村、马厝宅村、社前村、大坝村、寨河村、葫芦地村、陂乌村、上洞村、鸣岗村、水龙寨村、水龙寨村、马后山村、马南山村、后坑村、乌梨村、上寨村、雨堂村、枫安村、金丰村、新兴村、老斗村、新斗村、玉竹港村、林尚书村、玉滘村、平定桥村、扬美村、典詹村、典竹村</v>
          </cell>
          <cell r="I159" t="str">
            <v>否</v>
          </cell>
          <cell r="J159">
            <v>36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">
          <cell r="D3" t="str">
            <v>车牌号</v>
          </cell>
          <cell r="E3" t="str">
            <v>线路名称</v>
          </cell>
          <cell r="F3" t="str">
            <v>途经主要地点</v>
          </cell>
          <cell r="G3" t="str">
            <v>线路长度(公里)</v>
          </cell>
        </row>
        <row r="4">
          <cell r="D4" t="str">
            <v>粤VR4172</v>
          </cell>
          <cell r="E4" t="str">
            <v>流沙西街道-占陇</v>
          </cell>
          <cell r="F4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G4">
            <v>12</v>
          </cell>
        </row>
        <row r="5">
          <cell r="D5" t="str">
            <v>粤VR4196</v>
          </cell>
          <cell r="E5" t="str">
            <v>流沙西街道-占陇</v>
          </cell>
          <cell r="F5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G5">
            <v>12</v>
          </cell>
        </row>
        <row r="6">
          <cell r="D6" t="str">
            <v>粤VR4199</v>
          </cell>
          <cell r="E6" t="str">
            <v>流沙西街道-占陇</v>
          </cell>
          <cell r="F6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G6">
            <v>12</v>
          </cell>
        </row>
        <row r="7">
          <cell r="D7" t="str">
            <v>粤VR4825</v>
          </cell>
          <cell r="E7" t="str">
            <v>流沙北街道-占陇</v>
          </cell>
          <cell r="F7" t="str">
            <v>汽车总站、中华新城、人民医院、流沙茶叶市场、新坛公园、国际商品城、东埔、普宁碧辉园酒店、白马桥、西湖加油站、占陇；      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</v>
          </cell>
          <cell r="G7">
            <v>12</v>
          </cell>
        </row>
        <row r="8">
          <cell r="D8" t="str">
            <v>粤VR4198</v>
          </cell>
          <cell r="E8" t="str">
            <v>流沙西街道-南径</v>
          </cell>
          <cell r="F8" t="str">
            <v>汽车总站、中华新城、人民医院、流沙茶叶市场、新坛公园、国际商品城、东埔、普宁碧辉园酒店、白马桥、西湖加油站、占陇、新寮、练江桥、织染园、平洋山、东岗寮、南径车站；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</v>
          </cell>
          <cell r="G8">
            <v>23</v>
          </cell>
        </row>
        <row r="9">
          <cell r="D9" t="str">
            <v>粤VR4665</v>
          </cell>
          <cell r="E9" t="str">
            <v>流沙北街道-南径</v>
          </cell>
          <cell r="F9" t="str">
            <v>汽车总站、中华新城、人民医院、流沙茶叶市场、新坛公园、国际商品城、东埔、普宁碧辉园酒店、白马桥、西湖加油站、占陇、新寮、练江桥、织染园、平洋山、东岗寮、南径车站；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</v>
          </cell>
          <cell r="G9">
            <v>23</v>
          </cell>
        </row>
        <row r="10">
          <cell r="D10" t="str">
            <v>粤VR4512</v>
          </cell>
          <cell r="E10" t="str">
            <v>流沙北街道-麒麟</v>
          </cell>
          <cell r="F10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汽车总站、中华新城、人民医院、流沙茶叶市场、新坛公园、国际商品城、东埔、普宁碧辉园酒店、白马桥、西湖加油站、占陇、新寮、练江桥、织染园、平洋山、东岗寮、南径车站、青洋、麒麟车站；   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</v>
          </cell>
          <cell r="G10">
            <v>35</v>
          </cell>
        </row>
        <row r="11">
          <cell r="D11" t="str">
            <v>粤VR4885</v>
          </cell>
          <cell r="E11" t="str">
            <v>流沙北街道-大坪</v>
          </cell>
          <cell r="F11" t="str">
            <v>汽车总站、市政府、华侨医院、赤华路口、明华园、广达路口、普宁政务中心、华侨中学、池尾大圆、云落、田心、崩坎、葵坑、高埔、长坑、大坪</v>
          </cell>
          <cell r="G11">
            <v>34</v>
          </cell>
        </row>
        <row r="12">
          <cell r="D12" t="str">
            <v>粤VR4429</v>
          </cell>
          <cell r="E12" t="str">
            <v>流沙西街道-云落</v>
          </cell>
          <cell r="F12" t="str">
            <v>汽车总站、市政府、华侨医院、赤华路口、明华园、广达路口、普宁政务中心、华侨中学、池尾大圆、池尾汽配市场、黄金假日酒店、池尾高速路口、高明、南方梅园、云落</v>
          </cell>
          <cell r="G12">
            <v>15</v>
          </cell>
        </row>
        <row r="13">
          <cell r="D13" t="str">
            <v>粤VR3985</v>
          </cell>
          <cell r="E13" t="str">
            <v>流沙西街道-樟岗</v>
          </cell>
          <cell r="F13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G13">
            <v>34</v>
          </cell>
        </row>
        <row r="14">
          <cell r="D14" t="str">
            <v>粤VR4005</v>
          </cell>
          <cell r="E14" t="str">
            <v>流沙西街道-樟岗</v>
          </cell>
          <cell r="F14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G14">
            <v>34</v>
          </cell>
        </row>
        <row r="15">
          <cell r="D15" t="str">
            <v>粤VR2340</v>
          </cell>
          <cell r="E15" t="str">
            <v>流沙西街道-樟岗</v>
          </cell>
          <cell r="F15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G15">
            <v>34</v>
          </cell>
        </row>
        <row r="16">
          <cell r="D16" t="str">
            <v>粤VR4192</v>
          </cell>
          <cell r="E16" t="str">
            <v>流沙西街道-樟岗</v>
          </cell>
          <cell r="F16" t="str">
            <v>汽车总站、中华新城、人民医院、流沙茶叶市场、新坛公园、国际商品城、东埔、普宁碧辉园酒店、白马桥、西湖加油站、占陇、新寮、练江桥、织染园、平洋山、东岗寮、南径车站、青洋、麒麟车站、南坡、水寨、月屿市场、大寮、樟岗备用线路：华侨中学、普宁政务中心、广达路口、明华园、赤华路口、华侨医院、市政府、汽车总站、中华新城、人民医院、流沙茶叶市场、新坛公园、国际商品城、东埔、普宁碧辉园酒店、白马桥、西湖加油站、占陇、新寮、练江桥、织染园、平洋山、东岗寮、南径车站、青洋、麒麟车站、爱群中学、径水、南坡、仓豪、蔡口、后山、水寨、月屿市场、大寮、樟岗</v>
          </cell>
          <cell r="G16">
            <v>34</v>
          </cell>
        </row>
        <row r="17">
          <cell r="D17" t="str">
            <v>粤VR4465</v>
          </cell>
          <cell r="E17" t="str">
            <v>流沙北街道-大坪</v>
          </cell>
          <cell r="F17" t="str">
            <v>汽车总站、市政府、华侨医院、赤华路口、明华园、广达路口、普宁政务中心、华侨中学、池尾大圆、云落、田心、崩坎、葵坑、高埔、石砚、河树角、圆埔、天青、大塘、船埔、梅田村、长坑、大坪</v>
          </cell>
          <cell r="G17">
            <v>34</v>
          </cell>
        </row>
        <row r="18">
          <cell r="D18" t="str">
            <v>粤VR4697</v>
          </cell>
          <cell r="E18" t="str">
            <v>流沙西街道-洪阳</v>
          </cell>
          <cell r="F18" t="str">
            <v>汽车总站、市政府、华侨医院、赤华路口、明华园、广达路口、普宁政务中心、华侨中学、池尾大圆、池尾叶树林华侨医院、池尾中学、新寮华侨学校、普宁职业技术学校、果陇村、大坝村、平林村、古份村、洪阳</v>
          </cell>
          <cell r="G18">
            <v>15</v>
          </cell>
        </row>
        <row r="19">
          <cell r="D19" t="str">
            <v>粤VR3990</v>
          </cell>
          <cell r="E19" t="str">
            <v>流沙西街道-大长陇</v>
          </cell>
          <cell r="F19" t="str">
            <v>汽车总站、新安村、新坛村、商品城、东埔村、和美邻村、大华溪村、交丙坛村、西社西湖村、华林村、下陇村、占陈村、陇头溪洋村、陇头新南村、军新村、军老村、白沙溪村、笔架山村、新厝村、大长陇村</v>
          </cell>
          <cell r="G19">
            <v>25</v>
          </cell>
        </row>
        <row r="20">
          <cell r="D20" t="str">
            <v>粤VR4821</v>
          </cell>
          <cell r="E20" t="str">
            <v>塘边-下村</v>
          </cell>
          <cell r="F20" t="str">
            <v>玉华路-流沙大道-白马</v>
          </cell>
          <cell r="G20">
            <v>15</v>
          </cell>
        </row>
        <row r="21">
          <cell r="D21" t="str">
            <v>粤VR4686</v>
          </cell>
          <cell r="E21" t="str">
            <v>乌石-下架山</v>
          </cell>
          <cell r="F21" t="str">
            <v>西陇-流沙大道-横溪</v>
          </cell>
          <cell r="G21">
            <v>18</v>
          </cell>
        </row>
        <row r="22">
          <cell r="D22" t="str">
            <v>粤VR4851</v>
          </cell>
          <cell r="E22" t="str">
            <v>东埔-池尾街道</v>
          </cell>
          <cell r="F22" t="str">
            <v>赤水村-环市南路-流沙大道</v>
          </cell>
          <cell r="G22">
            <v>10.3</v>
          </cell>
        </row>
        <row r="23">
          <cell r="D23" t="str">
            <v>粤VR4648</v>
          </cell>
          <cell r="E23" t="str">
            <v>池尾街道-东埔</v>
          </cell>
          <cell r="F23" t="str">
            <v>赤水村-环市南路-流沙大道</v>
          </cell>
          <cell r="G23">
            <v>11.5</v>
          </cell>
        </row>
        <row r="24">
          <cell r="D24" t="str">
            <v>粤VR4868</v>
          </cell>
          <cell r="E24" t="str">
            <v>塘边-下村</v>
          </cell>
          <cell r="F24" t="str">
            <v>玉华路-流沙大道-白马</v>
          </cell>
          <cell r="G24">
            <v>15</v>
          </cell>
        </row>
        <row r="25">
          <cell r="D25" t="str">
            <v>粤VR4801</v>
          </cell>
          <cell r="E25" t="str">
            <v>池尾街道-东埔</v>
          </cell>
          <cell r="F25" t="str">
            <v>赤水村-环市南路-流沙大道</v>
          </cell>
          <cell r="G25">
            <v>11.5</v>
          </cell>
        </row>
        <row r="26">
          <cell r="D26" t="str">
            <v>粤VR4668</v>
          </cell>
          <cell r="E26" t="str">
            <v>东埔-池尾街道</v>
          </cell>
          <cell r="F26" t="str">
            <v>赤水村-环市南路-流沙大道</v>
          </cell>
          <cell r="G26">
            <v>10.3</v>
          </cell>
        </row>
        <row r="27">
          <cell r="D27" t="str">
            <v>粤VR4009</v>
          </cell>
          <cell r="E27" t="str">
            <v>流沙-大长陇村</v>
          </cell>
          <cell r="F27" t="str">
            <v>广达路-流沙大道-G324-其大路-建新路口站</v>
          </cell>
          <cell r="G27">
            <v>25</v>
          </cell>
        </row>
        <row r="28">
          <cell r="D28" t="str">
            <v>粤VR3033</v>
          </cell>
          <cell r="E28" t="str">
            <v>池尾-平洋山</v>
          </cell>
          <cell r="F28" t="str">
            <v>流沙车站-中华新城-东埔-占陇-南径平洋山路口-白马路口</v>
          </cell>
          <cell r="G28">
            <v>19</v>
          </cell>
        </row>
        <row r="29">
          <cell r="D29" t="str">
            <v>粤VR2391</v>
          </cell>
          <cell r="E29" t="str">
            <v>乌石-东西南</v>
          </cell>
          <cell r="F29" t="str">
            <v>流沙车站-中华新城-东埔-白马路口-兴文中学</v>
          </cell>
          <cell r="G29">
            <v>13</v>
          </cell>
        </row>
        <row r="30">
          <cell r="D30" t="str">
            <v>粤VR4018</v>
          </cell>
          <cell r="E30" t="str">
            <v>流沙西街道-大长陇</v>
          </cell>
          <cell r="F30" t="str">
            <v>广达路-流沙大道-G324-其大路-建新路口站</v>
          </cell>
          <cell r="G30">
            <v>25</v>
          </cell>
        </row>
        <row r="31">
          <cell r="D31" t="str">
            <v>粤VR4835</v>
          </cell>
          <cell r="E31" t="str">
            <v>东埔-池尾街道</v>
          </cell>
          <cell r="F31" t="str">
            <v>南园-环市北路-流沙大道</v>
          </cell>
          <cell r="G31">
            <v>10.3</v>
          </cell>
        </row>
        <row r="32">
          <cell r="D32" t="str">
            <v>粤VR4631</v>
          </cell>
          <cell r="E32" t="str">
            <v>乌石-下架山</v>
          </cell>
          <cell r="F32" t="str">
            <v>西陇-流沙大道-横溪</v>
          </cell>
          <cell r="G32">
            <v>18</v>
          </cell>
        </row>
        <row r="33">
          <cell r="D33" t="str">
            <v>粤VR2091</v>
          </cell>
          <cell r="E33" t="str">
            <v>乌石-占陇</v>
          </cell>
          <cell r="F33" t="str">
            <v>G324-东埔村-下寨村</v>
          </cell>
          <cell r="G33">
            <v>12</v>
          </cell>
        </row>
        <row r="34">
          <cell r="D34" t="str">
            <v>粤VR4848</v>
          </cell>
          <cell r="E34" t="str">
            <v>东埔-池尾街道</v>
          </cell>
          <cell r="F34" t="str">
            <v>南园-环市北路-流沙大道</v>
          </cell>
          <cell r="G34">
            <v>10.3</v>
          </cell>
        </row>
        <row r="35">
          <cell r="D35" t="str">
            <v>粤VR4642</v>
          </cell>
          <cell r="E35" t="str">
            <v>池尾街道-东埔</v>
          </cell>
          <cell r="F35" t="str">
            <v>赤水村-环市南路-流沙大道</v>
          </cell>
          <cell r="G35">
            <v>11.5</v>
          </cell>
        </row>
        <row r="36">
          <cell r="D36" t="str">
            <v>粤VR4678</v>
          </cell>
          <cell r="E36" t="str">
            <v>东埔-池尾</v>
          </cell>
          <cell r="F36" t="str">
            <v>赤水村-环市南路-流沙大道</v>
          </cell>
          <cell r="G36">
            <v>13</v>
          </cell>
        </row>
        <row r="37">
          <cell r="D37" t="str">
            <v>粤VR4822</v>
          </cell>
          <cell r="E37" t="str">
            <v>东埔-池尾街道</v>
          </cell>
          <cell r="F37" t="str">
            <v>赤水村-环市南路-流沙大道</v>
          </cell>
          <cell r="G37">
            <v>10.3</v>
          </cell>
        </row>
        <row r="38">
          <cell r="D38" t="str">
            <v>粤VR4832</v>
          </cell>
          <cell r="E38" t="str">
            <v>东埔-池尾街道</v>
          </cell>
          <cell r="F38" t="str">
            <v>南园-环市北路-流沙大道</v>
          </cell>
          <cell r="G38">
            <v>10.3</v>
          </cell>
        </row>
        <row r="39">
          <cell r="D39" t="str">
            <v>粤VR2621</v>
          </cell>
          <cell r="E39" t="str">
            <v>乌石-东西南</v>
          </cell>
          <cell r="F39" t="str">
            <v>流沙车站-中华新城-东埔-白马路口-兴文中学</v>
          </cell>
          <cell r="G39">
            <v>13</v>
          </cell>
        </row>
        <row r="40">
          <cell r="D40" t="str">
            <v>粤VR4859</v>
          </cell>
          <cell r="E40" t="str">
            <v>东埔-池尾</v>
          </cell>
          <cell r="F40" t="str">
            <v>南园-环市北路-流沙大道</v>
          </cell>
          <cell r="G40">
            <v>13</v>
          </cell>
        </row>
        <row r="41">
          <cell r="D41" t="str">
            <v>粤VR2839</v>
          </cell>
          <cell r="E41" t="str">
            <v>乌石-东西南</v>
          </cell>
          <cell r="F41" t="str">
            <v>流沙车站-中华新城-东埔-白马路口-兴文中学</v>
          </cell>
          <cell r="G41">
            <v>13</v>
          </cell>
        </row>
        <row r="42">
          <cell r="D42" t="str">
            <v>粤VR4856</v>
          </cell>
          <cell r="E42" t="str">
            <v>塘边-下村</v>
          </cell>
          <cell r="F42" t="str">
            <v>玉华路-流沙大道-白马</v>
          </cell>
          <cell r="G42">
            <v>15</v>
          </cell>
        </row>
        <row r="43">
          <cell r="D43" t="str">
            <v>粤VR4439</v>
          </cell>
          <cell r="E43" t="str">
            <v>流沙-云落</v>
          </cell>
          <cell r="F43" t="str">
            <v>东市-中华新城-流沙车站-广达路口-池尾-塘边-南方梅园-新圩-老圩-云联中学</v>
          </cell>
          <cell r="G43">
            <v>15</v>
          </cell>
        </row>
        <row r="44">
          <cell r="D44" t="str">
            <v>粤VR4827</v>
          </cell>
          <cell r="E44" t="str">
            <v>东埔-池尾</v>
          </cell>
          <cell r="F44" t="str">
            <v>南园-环市北路-流沙大道</v>
          </cell>
          <cell r="G44">
            <v>13</v>
          </cell>
        </row>
        <row r="45">
          <cell r="D45" t="str">
            <v>粤VR2819</v>
          </cell>
          <cell r="E45" t="str">
            <v>乌石-东西南</v>
          </cell>
          <cell r="F45" t="str">
            <v>流沙车站-中华新城-东埔-白马路口-兴文中学</v>
          </cell>
          <cell r="G45">
            <v>13</v>
          </cell>
        </row>
        <row r="46">
          <cell r="D46" t="str">
            <v>粤VR4862</v>
          </cell>
          <cell r="E46" t="str">
            <v>塘边-下村</v>
          </cell>
          <cell r="F46" t="str">
            <v>玉华路-流沙大道-白马</v>
          </cell>
          <cell r="G46">
            <v>15</v>
          </cell>
        </row>
        <row r="47">
          <cell r="D47" t="str">
            <v>粤VR4657</v>
          </cell>
          <cell r="E47" t="str">
            <v>东埔-池尾街道</v>
          </cell>
          <cell r="F47" t="str">
            <v>南园-环市北路-流沙大道</v>
          </cell>
          <cell r="G47">
            <v>10.3</v>
          </cell>
        </row>
        <row r="48">
          <cell r="D48" t="str">
            <v>粤VR4830</v>
          </cell>
          <cell r="E48" t="str">
            <v>塘边-下村</v>
          </cell>
          <cell r="F48" t="str">
            <v>玉华路-流沙大道-白马</v>
          </cell>
          <cell r="G48">
            <v>15</v>
          </cell>
        </row>
        <row r="49">
          <cell r="D49" t="str">
            <v>粤VR4659</v>
          </cell>
          <cell r="E49" t="str">
            <v>池尾街道-东埔</v>
          </cell>
          <cell r="F49" t="str">
            <v>赤水村-环市南路-流沙大道</v>
          </cell>
          <cell r="G49">
            <v>11.5</v>
          </cell>
        </row>
        <row r="50">
          <cell r="D50" t="str">
            <v>粤VR3038</v>
          </cell>
          <cell r="E50" t="str">
            <v>池尾-东西南</v>
          </cell>
          <cell r="F50" t="str">
            <v>流沙车站-中华新城-东埔-白马路口-兴文中学</v>
          </cell>
          <cell r="G50">
            <v>13</v>
          </cell>
        </row>
        <row r="51">
          <cell r="D51" t="str">
            <v>粤VR2172</v>
          </cell>
          <cell r="E51" t="str">
            <v>乌石-占陇</v>
          </cell>
          <cell r="F51" t="str">
            <v>G324-东埔村-下寨村</v>
          </cell>
          <cell r="G51">
            <v>12</v>
          </cell>
        </row>
        <row r="52">
          <cell r="D52" t="str">
            <v>粤VR4680</v>
          </cell>
          <cell r="E52" t="str">
            <v>东埔-池尾</v>
          </cell>
          <cell r="F52" t="str">
            <v>赤水村-环市南路-流沙大道</v>
          </cell>
          <cell r="G52">
            <v>13</v>
          </cell>
        </row>
        <row r="53">
          <cell r="D53" t="str">
            <v>粤VR4550</v>
          </cell>
          <cell r="E53" t="str">
            <v>乌石-下架山</v>
          </cell>
          <cell r="F53" t="str">
            <v>西陇-流沙大道-横溪</v>
          </cell>
          <cell r="G53">
            <v>18</v>
          </cell>
        </row>
        <row r="54">
          <cell r="D54" t="str">
            <v>粤VR4666</v>
          </cell>
          <cell r="E54" t="str">
            <v>东埔-池尾街道</v>
          </cell>
          <cell r="F54" t="str">
            <v>赤水村-环市南路-流沙大道</v>
          </cell>
          <cell r="G54">
            <v>10.3</v>
          </cell>
        </row>
        <row r="55">
          <cell r="D55" t="str">
            <v>粤VR4145</v>
          </cell>
          <cell r="E55" t="str">
            <v>流沙-云落</v>
          </cell>
          <cell r="F55" t="str">
            <v>东市-中华新城-流沙车站-广达路口-池尾-塘边-南方梅园-新圩-老圩-云联中学</v>
          </cell>
          <cell r="G55">
            <v>15</v>
          </cell>
        </row>
        <row r="56">
          <cell r="D56" t="str">
            <v>粤VR4852</v>
          </cell>
          <cell r="E56" t="str">
            <v>东埔-池尾街道</v>
          </cell>
          <cell r="F56" t="str">
            <v>南园-环市北路-流沙大道</v>
          </cell>
          <cell r="G56">
            <v>10.3</v>
          </cell>
        </row>
        <row r="57">
          <cell r="D57" t="str">
            <v>粤VR4860</v>
          </cell>
          <cell r="E57" t="str">
            <v>东埔-池尾街道</v>
          </cell>
          <cell r="F57" t="str">
            <v>南园-环市北路-流沙大道</v>
          </cell>
          <cell r="G57">
            <v>10.3</v>
          </cell>
        </row>
        <row r="58">
          <cell r="D58" t="str">
            <v>粤VR4661</v>
          </cell>
          <cell r="E58" t="str">
            <v>东埔-池尾街道</v>
          </cell>
          <cell r="F58" t="str">
            <v>赤水村-环市南路-流沙大道</v>
          </cell>
          <cell r="G58">
            <v>10.3</v>
          </cell>
        </row>
        <row r="59">
          <cell r="D59" t="str">
            <v>粤VR4673</v>
          </cell>
          <cell r="E59" t="str">
            <v>乌石-下架山</v>
          </cell>
          <cell r="F59" t="str">
            <v>西陇-流沙大道-横溪</v>
          </cell>
          <cell r="G59">
            <v>18</v>
          </cell>
        </row>
        <row r="60">
          <cell r="D60" t="str">
            <v>粤VR4649</v>
          </cell>
          <cell r="E60" t="str">
            <v>池尾街道-东埔</v>
          </cell>
          <cell r="F60" t="str">
            <v>赤水村-环市南路-流沙大道</v>
          </cell>
          <cell r="G60">
            <v>11.5</v>
          </cell>
        </row>
        <row r="61">
          <cell r="D61" t="str">
            <v>粤VR4853</v>
          </cell>
          <cell r="E61" t="str">
            <v>东埔-池尾街道</v>
          </cell>
          <cell r="F61" t="str">
            <v>南园-环市北路-流沙大道</v>
          </cell>
          <cell r="G61">
            <v>10.3</v>
          </cell>
        </row>
        <row r="62">
          <cell r="D62" t="str">
            <v>粤VR4590</v>
          </cell>
          <cell r="E62" t="str">
            <v>东埔-池尾街道</v>
          </cell>
          <cell r="F62" t="str">
            <v>南园-环市北路-流沙大道</v>
          </cell>
          <cell r="G62">
            <v>10.3</v>
          </cell>
        </row>
        <row r="63">
          <cell r="D63" t="str">
            <v>粤VR4653</v>
          </cell>
          <cell r="E63" t="str">
            <v>乌石-下架山</v>
          </cell>
          <cell r="F63" t="str">
            <v>西陇-流沙大道-横溪</v>
          </cell>
          <cell r="G63">
            <v>18</v>
          </cell>
        </row>
        <row r="64">
          <cell r="D64" t="str">
            <v>粤VR4869</v>
          </cell>
          <cell r="E64" t="str">
            <v>东埔-池尾街道</v>
          </cell>
          <cell r="F64" t="str">
            <v>南园-环市北路-流沙大道</v>
          </cell>
          <cell r="G64">
            <v>10.3</v>
          </cell>
        </row>
        <row r="65">
          <cell r="D65" t="str">
            <v>粤VR4530</v>
          </cell>
          <cell r="E65" t="str">
            <v>乌石-下架山</v>
          </cell>
          <cell r="F65" t="str">
            <v>西陇-流沙大道-横溪</v>
          </cell>
          <cell r="G65">
            <v>18</v>
          </cell>
        </row>
        <row r="66">
          <cell r="D66" t="str">
            <v>粤VR4652</v>
          </cell>
          <cell r="E66" t="str">
            <v>乌石-下架山</v>
          </cell>
          <cell r="F66" t="str">
            <v>西陇-流沙大道-横溪</v>
          </cell>
          <cell r="G66">
            <v>18</v>
          </cell>
        </row>
        <row r="67">
          <cell r="D67" t="str">
            <v>粤VR4671</v>
          </cell>
          <cell r="E67" t="str">
            <v>东埔-池尾街道</v>
          </cell>
          <cell r="F67" t="str">
            <v>南园-环市北路-流沙大道</v>
          </cell>
          <cell r="G67">
            <v>10.3</v>
          </cell>
        </row>
        <row r="68">
          <cell r="D68" t="str">
            <v>粤VR4837</v>
          </cell>
          <cell r="E68" t="str">
            <v>塘边-下村</v>
          </cell>
          <cell r="F68" t="str">
            <v>玉华路-流沙大道-白马</v>
          </cell>
          <cell r="G68">
            <v>15</v>
          </cell>
        </row>
        <row r="69">
          <cell r="D69" t="str">
            <v>粤VR4683</v>
          </cell>
          <cell r="E69" t="str">
            <v>东埔-池尾街道</v>
          </cell>
          <cell r="F69" t="str">
            <v>赤水村-环市南路-流沙大道</v>
          </cell>
          <cell r="G69">
            <v>10.3</v>
          </cell>
        </row>
        <row r="70">
          <cell r="D70" t="str">
            <v>粤VR4667</v>
          </cell>
          <cell r="E70" t="str">
            <v>东埔-池尾街道</v>
          </cell>
          <cell r="F70" t="str">
            <v>南园-环市北路-流沙大道</v>
          </cell>
          <cell r="G70">
            <v>10.3</v>
          </cell>
        </row>
        <row r="71">
          <cell r="D71" t="str">
            <v>粤VR4660</v>
          </cell>
          <cell r="E71" t="str">
            <v>乌石-下架山</v>
          </cell>
          <cell r="F71" t="str">
            <v>西陇-流沙大道-横溪</v>
          </cell>
          <cell r="G71">
            <v>18</v>
          </cell>
        </row>
        <row r="72">
          <cell r="D72" t="str">
            <v>粤VR4845</v>
          </cell>
          <cell r="E72" t="str">
            <v>东埔-池尾街道</v>
          </cell>
          <cell r="F72" t="str">
            <v>南园-环市北路-流沙大道</v>
          </cell>
          <cell r="G72">
            <v>10.3</v>
          </cell>
        </row>
        <row r="73">
          <cell r="D73" t="str">
            <v>粤VR4651</v>
          </cell>
          <cell r="E73" t="str">
            <v>东埔-池尾</v>
          </cell>
          <cell r="F73" t="str">
            <v>赤水村-环市南路-流沙大道</v>
          </cell>
          <cell r="G73">
            <v>13</v>
          </cell>
        </row>
        <row r="74">
          <cell r="D74" t="str">
            <v>粤VR4850</v>
          </cell>
          <cell r="E74" t="str">
            <v>塘边-下村</v>
          </cell>
          <cell r="F74" t="str">
            <v>玉华路-流沙大道-白马</v>
          </cell>
          <cell r="G74">
            <v>15</v>
          </cell>
        </row>
        <row r="75">
          <cell r="D75" t="str">
            <v>粤VR4405</v>
          </cell>
          <cell r="E75" t="str">
            <v>流沙-云落</v>
          </cell>
          <cell r="F75" t="str">
            <v>东市-中华新城-流沙车站-广达路口-池尾-塘边-南方梅园-新圩-老圩-云联中学</v>
          </cell>
          <cell r="G75">
            <v>15</v>
          </cell>
        </row>
        <row r="76">
          <cell r="D76" t="str">
            <v>粤VR4818</v>
          </cell>
          <cell r="E76" t="str">
            <v>东埔-池尾街道</v>
          </cell>
          <cell r="F76" t="str">
            <v>南园-环市北路-流沙大道</v>
          </cell>
          <cell r="G76">
            <v>10.3</v>
          </cell>
        </row>
        <row r="77">
          <cell r="D77" t="str">
            <v>粤VR4863</v>
          </cell>
          <cell r="E77" t="str">
            <v>塘边-下村</v>
          </cell>
          <cell r="F77" t="str">
            <v>玉华路-流沙大道-白马</v>
          </cell>
          <cell r="G77">
            <v>15</v>
          </cell>
        </row>
        <row r="78">
          <cell r="D78" t="str">
            <v>粤VR3871</v>
          </cell>
          <cell r="E78" t="str">
            <v>流沙-大长陇村</v>
          </cell>
          <cell r="F78" t="str">
            <v>广达路-流沙大道-G324-其大路-建新路口站</v>
          </cell>
          <cell r="G78">
            <v>25</v>
          </cell>
        </row>
        <row r="79">
          <cell r="D79" t="str">
            <v>粤VR4662</v>
          </cell>
          <cell r="E79" t="str">
            <v>池尾街道-东埔</v>
          </cell>
          <cell r="F79" t="str">
            <v>赤水村-环市南路-流沙大道</v>
          </cell>
          <cell r="G79">
            <v>11.5</v>
          </cell>
        </row>
        <row r="80">
          <cell r="D80" t="str">
            <v>粤VR3942</v>
          </cell>
          <cell r="E80" t="str">
            <v>流沙-樟岗村</v>
          </cell>
          <cell r="F80" t="str">
            <v>流沙车站-中华新城-国际商品城-东埔-占陇-南径-麒麟-月屿</v>
          </cell>
          <cell r="G80">
            <v>34</v>
          </cell>
        </row>
        <row r="81">
          <cell r="D81" t="str">
            <v>粤VR4865</v>
          </cell>
          <cell r="E81" t="str">
            <v>东埔-池尾</v>
          </cell>
          <cell r="F81" t="str">
            <v>南园-环市北路-流沙大道</v>
          </cell>
          <cell r="G81">
            <v>13</v>
          </cell>
        </row>
        <row r="82">
          <cell r="D82" t="str">
            <v>粤VR2836</v>
          </cell>
          <cell r="E82" t="str">
            <v>乌石-东西南</v>
          </cell>
          <cell r="F82" t="str">
            <v>流沙车站-中华新城-东埔-白马路口-兴文中学</v>
          </cell>
          <cell r="G82">
            <v>13</v>
          </cell>
        </row>
        <row r="83">
          <cell r="D83" t="str">
            <v>粤VR4831</v>
          </cell>
          <cell r="E83" t="str">
            <v>东埔-池尾街道</v>
          </cell>
          <cell r="F83" t="str">
            <v>南园-环市北路-流沙大道</v>
          </cell>
          <cell r="G83">
            <v>10.3</v>
          </cell>
        </row>
        <row r="84">
          <cell r="D84" t="str">
            <v>粤VR2159</v>
          </cell>
          <cell r="E84" t="str">
            <v>乌石-占陇</v>
          </cell>
          <cell r="F84" t="str">
            <v>G324-东埔村-下寨村</v>
          </cell>
          <cell r="G84">
            <v>12</v>
          </cell>
        </row>
        <row r="85">
          <cell r="D85" t="str">
            <v>粤VR3035</v>
          </cell>
          <cell r="E85" t="str">
            <v>池尾-东西南</v>
          </cell>
          <cell r="F85" t="str">
            <v>流沙车站-中华新城-东埔-白马路口-兴文中学</v>
          </cell>
          <cell r="G85">
            <v>13</v>
          </cell>
        </row>
        <row r="86">
          <cell r="D86" t="str">
            <v>粤VR4472</v>
          </cell>
          <cell r="E86" t="str">
            <v>东埔-池尾街道</v>
          </cell>
          <cell r="F86" t="str">
            <v>赤水村-环市南路-流沙大道</v>
          </cell>
          <cell r="G86">
            <v>10.3</v>
          </cell>
        </row>
        <row r="87">
          <cell r="D87" t="str">
            <v>粤VR4849</v>
          </cell>
          <cell r="E87" t="str">
            <v>塘边-下村</v>
          </cell>
          <cell r="F87" t="str">
            <v>玉华路-流沙大道-白马</v>
          </cell>
          <cell r="G87">
            <v>15</v>
          </cell>
        </row>
        <row r="88">
          <cell r="D88" t="str">
            <v>粤VR4675</v>
          </cell>
          <cell r="E88" t="str">
            <v>东埔-池尾街道</v>
          </cell>
          <cell r="F88" t="str">
            <v>赤水村-环市南路-流沙大道</v>
          </cell>
          <cell r="G88">
            <v>10.3</v>
          </cell>
        </row>
        <row r="89">
          <cell r="D89" t="str">
            <v>粤VR4858</v>
          </cell>
          <cell r="E89" t="str">
            <v>塘边-下村</v>
          </cell>
          <cell r="F89" t="str">
            <v>玉华路-流沙大道-白马</v>
          </cell>
          <cell r="G89">
            <v>15</v>
          </cell>
        </row>
        <row r="90">
          <cell r="D90" t="str">
            <v>粤VR4681</v>
          </cell>
          <cell r="E90" t="str">
            <v>东埔-池尾街道</v>
          </cell>
          <cell r="F90" t="str">
            <v>赤水村-环市南路-流沙大道</v>
          </cell>
          <cell r="G90">
            <v>10.3</v>
          </cell>
        </row>
        <row r="91">
          <cell r="D91" t="str">
            <v>粤VR4676</v>
          </cell>
          <cell r="E91" t="str">
            <v>乌石-下架山</v>
          </cell>
          <cell r="F91" t="str">
            <v>西陇-流沙大道-横溪</v>
          </cell>
          <cell r="G91">
            <v>18</v>
          </cell>
        </row>
        <row r="92">
          <cell r="D92" t="str">
            <v>粤VR4805</v>
          </cell>
          <cell r="E92" t="str">
            <v>东埔-池尾街道</v>
          </cell>
          <cell r="F92" t="str">
            <v>赤水村-环市南路-流沙大道</v>
          </cell>
          <cell r="G92">
            <v>10.3</v>
          </cell>
        </row>
        <row r="93">
          <cell r="D93" t="str">
            <v>粤VR4815</v>
          </cell>
          <cell r="E93" t="str">
            <v>东埔-池尾街道</v>
          </cell>
          <cell r="F93" t="str">
            <v>南园-环市北路-流沙大道</v>
          </cell>
          <cell r="G93">
            <v>10.3</v>
          </cell>
        </row>
        <row r="94">
          <cell r="D94" t="str">
            <v>粤VR3015</v>
          </cell>
          <cell r="E94" t="str">
            <v>池尾-陇头后楼</v>
          </cell>
          <cell r="F94" t="str">
            <v>西市-流沙车站-中华新城-东埔-白马路口-占陇-陇头</v>
          </cell>
          <cell r="G94">
            <v>14</v>
          </cell>
        </row>
        <row r="95">
          <cell r="D95" t="str">
            <v>粤VR4602</v>
          </cell>
          <cell r="E95" t="str">
            <v>东埔-池尾街道</v>
          </cell>
          <cell r="F95" t="str">
            <v>赤水村-环市南路-流沙大道</v>
          </cell>
          <cell r="G95">
            <v>10.3</v>
          </cell>
        </row>
        <row r="96">
          <cell r="D96" t="str">
            <v>粤VR4855</v>
          </cell>
          <cell r="E96" t="str">
            <v>东埔-池尾街道</v>
          </cell>
          <cell r="F96" t="str">
            <v>南园-环市北路-流沙大道</v>
          </cell>
          <cell r="G96">
            <v>10.3</v>
          </cell>
        </row>
        <row r="97">
          <cell r="D97" t="str">
            <v>粤VR4669</v>
          </cell>
          <cell r="E97" t="str">
            <v>乌石-下架山</v>
          </cell>
          <cell r="F97" t="str">
            <v>西陇-流沙大道-横溪</v>
          </cell>
          <cell r="G97">
            <v>18</v>
          </cell>
        </row>
        <row r="98">
          <cell r="D98" t="str">
            <v>粤VR2860</v>
          </cell>
          <cell r="E98" t="str">
            <v>池尾-平洋山</v>
          </cell>
          <cell r="F98" t="str">
            <v>流沙车站-中华新城-东埔-占陇-南径平洋山路口-白马路口</v>
          </cell>
          <cell r="G98">
            <v>19</v>
          </cell>
        </row>
        <row r="99">
          <cell r="D99" t="str">
            <v>粤VR4663</v>
          </cell>
          <cell r="E99" t="str">
            <v>池尾街道-东埔</v>
          </cell>
          <cell r="F99" t="str">
            <v>赤水村-环市南路-流沙大道</v>
          </cell>
          <cell r="G99">
            <v>11.5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F1" t="str">
            <v>车牌号</v>
          </cell>
          <cell r="G1" t="str">
            <v>车牌颜色</v>
          </cell>
          <cell r="H1" t="str">
            <v>线路名称</v>
          </cell>
          <cell r="I1" t="str">
            <v>途经主要地点</v>
          </cell>
          <cell r="J1" t="str">
            <v>[原核定]座位数</v>
          </cell>
          <cell r="K1" t="str">
            <v>[原核定]是否镇到村线路</v>
          </cell>
          <cell r="L1" t="str">
            <v>[原核定]实际营运里程</v>
          </cell>
          <cell r="M1" t="str">
            <v>[企业核定]座位数</v>
          </cell>
          <cell r="N1" t="str">
            <v>[企业核定]是否镇到村线路</v>
          </cell>
          <cell r="O1" t="str">
            <v>[企业核定]实际营运里程</v>
          </cell>
        </row>
        <row r="2">
          <cell r="F2" t="str">
            <v>粤VR5087</v>
          </cell>
          <cell r="G2" t="str">
            <v>黄色</v>
          </cell>
          <cell r="H2" t="str">
            <v>流沙-青洋山</v>
          </cell>
          <cell r="I2" t="str">
            <v>流沙大道-占陇</v>
          </cell>
          <cell r="J2" t="str">
            <v>19</v>
          </cell>
          <cell r="K2" t="str">
            <v>否</v>
          </cell>
          <cell r="L2">
            <v>96143.2</v>
          </cell>
          <cell r="M2" t="str">
            <v>19</v>
          </cell>
          <cell r="N2" t="str">
            <v>否</v>
          </cell>
          <cell r="O2">
            <v>93056.2</v>
          </cell>
        </row>
        <row r="3">
          <cell r="F3" t="str">
            <v>粤VR4847</v>
          </cell>
          <cell r="G3" t="str">
            <v>黄色</v>
          </cell>
          <cell r="H3" t="str">
            <v>流沙北街道-大坪</v>
          </cell>
          <cell r="I3" t="str">
            <v>流沙大道-池尾-田心</v>
          </cell>
          <cell r="J3" t="str">
            <v>45</v>
          </cell>
          <cell r="K3" t="str">
            <v>否</v>
          </cell>
          <cell r="L3">
            <v>54737.6</v>
          </cell>
          <cell r="M3" t="str">
            <v>45</v>
          </cell>
          <cell r="N3" t="str">
            <v>否</v>
          </cell>
          <cell r="O3">
            <v>36334.6</v>
          </cell>
        </row>
        <row r="4">
          <cell r="F4" t="str">
            <v>粤VR2303</v>
          </cell>
          <cell r="G4" t="str">
            <v>黄色</v>
          </cell>
          <cell r="H4" t="str">
            <v>流沙-青洋山</v>
          </cell>
          <cell r="I4" t="str">
            <v>流沙大道-占陇</v>
          </cell>
          <cell r="J4" t="str">
            <v>26</v>
          </cell>
          <cell r="K4" t="str">
            <v>否</v>
          </cell>
          <cell r="L4">
            <v>47036.7</v>
          </cell>
          <cell r="M4" t="str">
            <v>26</v>
          </cell>
          <cell r="N4" t="str">
            <v>否</v>
          </cell>
          <cell r="O4">
            <v>43668.7</v>
          </cell>
        </row>
        <row r="5">
          <cell r="F5" t="str">
            <v>粤VR4147</v>
          </cell>
          <cell r="G5" t="str">
            <v>黄色</v>
          </cell>
          <cell r="H5" t="str">
            <v>流沙火车站-后溪半径村</v>
          </cell>
          <cell r="I5" t="str">
            <v>流沙大道-池尾-高埔-大坪-后溪乡</v>
          </cell>
          <cell r="J5" t="str">
            <v>28</v>
          </cell>
          <cell r="K5" t="str">
            <v>否</v>
          </cell>
          <cell r="L5">
            <v>71944.1</v>
          </cell>
          <cell r="M5" t="str">
            <v>28</v>
          </cell>
          <cell r="N5" t="str">
            <v>否</v>
          </cell>
          <cell r="O5">
            <v>68972.1</v>
          </cell>
        </row>
        <row r="6">
          <cell r="F6" t="str">
            <v>粤VR5079</v>
          </cell>
          <cell r="G6" t="str">
            <v>黄色</v>
          </cell>
          <cell r="H6" t="str">
            <v>流沙-青洋山</v>
          </cell>
          <cell r="I6" t="str">
            <v>流沙大道-占陇</v>
          </cell>
          <cell r="J6" t="str">
            <v>19</v>
          </cell>
          <cell r="K6" t="str">
            <v>否</v>
          </cell>
          <cell r="L6">
            <v>95126.3</v>
          </cell>
          <cell r="M6" t="str">
            <v>19</v>
          </cell>
          <cell r="N6" t="str">
            <v>否</v>
          </cell>
          <cell r="O6">
            <v>92206.3</v>
          </cell>
        </row>
        <row r="7">
          <cell r="F7" t="str">
            <v>粤VR4049</v>
          </cell>
          <cell r="G7" t="str">
            <v>黄色</v>
          </cell>
          <cell r="H7" t="str">
            <v>流沙-大坪</v>
          </cell>
          <cell r="I7" t="str">
            <v>流沙大道-池尾-田心</v>
          </cell>
          <cell r="J7" t="str">
            <v>26</v>
          </cell>
          <cell r="K7" t="str">
            <v>否</v>
          </cell>
          <cell r="L7">
            <v>90134.7</v>
          </cell>
          <cell r="M7" t="str">
            <v>26</v>
          </cell>
          <cell r="N7" t="str">
            <v>否</v>
          </cell>
          <cell r="O7">
            <v>87214.7</v>
          </cell>
        </row>
        <row r="8">
          <cell r="F8" t="str">
            <v>粤VR4468</v>
          </cell>
          <cell r="G8" t="str">
            <v>黄色</v>
          </cell>
          <cell r="H8" t="str">
            <v>流沙北街道-大坪</v>
          </cell>
          <cell r="I8" t="str">
            <v>流沙大道-池尾-田心</v>
          </cell>
          <cell r="J8" t="str">
            <v>26</v>
          </cell>
          <cell r="K8" t="str">
            <v>否</v>
          </cell>
          <cell r="L8">
            <v>40485.4</v>
          </cell>
          <cell r="M8" t="str">
            <v>26</v>
          </cell>
          <cell r="N8" t="str">
            <v>否</v>
          </cell>
          <cell r="O8">
            <v>37272.4</v>
          </cell>
        </row>
        <row r="9">
          <cell r="F9" t="str">
            <v>粤VR1267</v>
          </cell>
          <cell r="G9" t="str">
            <v>黄色</v>
          </cell>
          <cell r="H9" t="str">
            <v>流沙-典詹</v>
          </cell>
          <cell r="I9" t="str">
            <v>流沙大道-池尾-洪阳</v>
          </cell>
          <cell r="J9" t="str">
            <v>17</v>
          </cell>
          <cell r="K9" t="str">
            <v>否</v>
          </cell>
          <cell r="L9">
            <v>85747.4</v>
          </cell>
          <cell r="M9" t="str">
            <v>17</v>
          </cell>
          <cell r="N9" t="str">
            <v>否</v>
          </cell>
          <cell r="O9">
            <v>82727.4</v>
          </cell>
        </row>
        <row r="10">
          <cell r="F10" t="str">
            <v>粤VR5037</v>
          </cell>
          <cell r="G10" t="str">
            <v>黄色</v>
          </cell>
          <cell r="H10" t="str">
            <v>流沙-青洋山</v>
          </cell>
          <cell r="I10" t="str">
            <v>流沙大道-占陇</v>
          </cell>
          <cell r="J10" t="str">
            <v>19</v>
          </cell>
          <cell r="K10" t="str">
            <v>否</v>
          </cell>
          <cell r="L10">
            <v>88839.9</v>
          </cell>
          <cell r="M10" t="str">
            <v>19</v>
          </cell>
          <cell r="N10" t="str">
            <v>否</v>
          </cell>
          <cell r="O10">
            <v>85815.9</v>
          </cell>
        </row>
        <row r="11">
          <cell r="F11" t="str">
            <v>粤VR5411</v>
          </cell>
          <cell r="G11" t="str">
            <v>黄色</v>
          </cell>
          <cell r="H11" t="str">
            <v>流沙北街道-梅林</v>
          </cell>
          <cell r="I11" t="str">
            <v>流沙大道-池尾-云落</v>
          </cell>
          <cell r="J11" t="str">
            <v>28</v>
          </cell>
          <cell r="K11" t="str">
            <v>否</v>
          </cell>
          <cell r="L11">
            <v>52302.1</v>
          </cell>
          <cell r="M11" t="str">
            <v>28</v>
          </cell>
          <cell r="N11" t="str">
            <v>否</v>
          </cell>
          <cell r="O11">
            <v>49360.1</v>
          </cell>
        </row>
        <row r="12">
          <cell r="F12" t="str">
            <v>粤VR2328</v>
          </cell>
          <cell r="G12" t="str">
            <v>黄色</v>
          </cell>
          <cell r="H12" t="str">
            <v>流沙-青洋山</v>
          </cell>
          <cell r="I12" t="str">
            <v>流沙大道-占陇</v>
          </cell>
          <cell r="J12" t="str">
            <v>26</v>
          </cell>
          <cell r="K12" t="str">
            <v>否</v>
          </cell>
          <cell r="L12">
            <v>95841.3</v>
          </cell>
          <cell r="M12" t="str">
            <v>26</v>
          </cell>
          <cell r="N12" t="str">
            <v>否</v>
          </cell>
          <cell r="O12">
            <v>92921.3</v>
          </cell>
        </row>
        <row r="13">
          <cell r="F13" t="str">
            <v>粤VR4588</v>
          </cell>
          <cell r="G13" t="str">
            <v>黄色</v>
          </cell>
          <cell r="H13" t="str">
            <v>流沙北街道-梅林</v>
          </cell>
          <cell r="I13" t="str">
            <v>流沙大道-池尾-云落</v>
          </cell>
          <cell r="J13" t="str">
            <v>28</v>
          </cell>
          <cell r="K13" t="str">
            <v>否</v>
          </cell>
          <cell r="L13">
            <v>50714.1</v>
          </cell>
          <cell r="M13" t="str">
            <v>28</v>
          </cell>
          <cell r="N13" t="str">
            <v>否</v>
          </cell>
          <cell r="O13">
            <v>47580.1</v>
          </cell>
        </row>
        <row r="14">
          <cell r="F14" t="str">
            <v>粤VR2847</v>
          </cell>
          <cell r="G14" t="str">
            <v>黄色</v>
          </cell>
          <cell r="H14" t="str">
            <v>流沙-奇美</v>
          </cell>
          <cell r="I14" t="str">
            <v>流沙大道-占陇</v>
          </cell>
          <cell r="J14" t="str">
            <v>26</v>
          </cell>
          <cell r="K14" t="str">
            <v>否</v>
          </cell>
          <cell r="L14">
            <v>82906.8</v>
          </cell>
          <cell r="M14" t="str">
            <v>26</v>
          </cell>
          <cell r="N14" t="str">
            <v>否</v>
          </cell>
          <cell r="O14">
            <v>79934.8</v>
          </cell>
        </row>
        <row r="15">
          <cell r="F15" t="str">
            <v>粤VR4986</v>
          </cell>
          <cell r="G15" t="str">
            <v>黄色</v>
          </cell>
          <cell r="H15" t="str">
            <v>流沙北街道-梅林</v>
          </cell>
          <cell r="I15" t="str">
            <v>流沙大道-池尾-云落</v>
          </cell>
          <cell r="J15" t="str">
            <v>28</v>
          </cell>
          <cell r="K15" t="str">
            <v>否</v>
          </cell>
          <cell r="L15">
            <v>61200.7</v>
          </cell>
          <cell r="M15" t="str">
            <v>28</v>
          </cell>
          <cell r="N15" t="str">
            <v>否</v>
          </cell>
          <cell r="O15">
            <v>58176.7</v>
          </cell>
        </row>
        <row r="16">
          <cell r="F16" t="str">
            <v>粤VR4973</v>
          </cell>
          <cell r="G16" t="str">
            <v>黄色</v>
          </cell>
          <cell r="H16" t="str">
            <v>流沙北街道-大坪</v>
          </cell>
          <cell r="I16" t="str">
            <v>流沙大道-池尾-田心</v>
          </cell>
          <cell r="J16" t="str">
            <v>18</v>
          </cell>
          <cell r="K16" t="str">
            <v>否</v>
          </cell>
          <cell r="L16">
            <v>54089.3</v>
          </cell>
          <cell r="M16" t="str">
            <v>18</v>
          </cell>
          <cell r="N16" t="str">
            <v>否</v>
          </cell>
          <cell r="O16">
            <v>51169.3</v>
          </cell>
        </row>
        <row r="17">
          <cell r="F17" t="str">
            <v>粤VR4977</v>
          </cell>
          <cell r="G17" t="str">
            <v>黄色</v>
          </cell>
          <cell r="H17" t="str">
            <v>流沙北街道-高埔</v>
          </cell>
          <cell r="I17" t="str">
            <v>流沙大道-池尾-云落</v>
          </cell>
          <cell r="J17" t="str">
            <v>23</v>
          </cell>
          <cell r="K17" t="str">
            <v>否</v>
          </cell>
          <cell r="L17">
            <v>56094</v>
          </cell>
          <cell r="M17" t="str">
            <v>23</v>
          </cell>
          <cell r="N17" t="str">
            <v>否</v>
          </cell>
          <cell r="O17">
            <v>53174</v>
          </cell>
        </row>
        <row r="18">
          <cell r="F18" t="str">
            <v>粤VR4976</v>
          </cell>
          <cell r="G18" t="str">
            <v>黄色</v>
          </cell>
          <cell r="H18" t="str">
            <v>流沙北街道-高埔</v>
          </cell>
          <cell r="I18" t="str">
            <v>流沙大道-池尾-云落</v>
          </cell>
          <cell r="J18" t="str">
            <v>28</v>
          </cell>
          <cell r="K18" t="str">
            <v>否</v>
          </cell>
          <cell r="L18">
            <v>51965.1</v>
          </cell>
          <cell r="M18" t="str">
            <v>28</v>
          </cell>
          <cell r="N18" t="str">
            <v>否</v>
          </cell>
          <cell r="O18">
            <v>48831.1</v>
          </cell>
        </row>
        <row r="19">
          <cell r="F19" t="str">
            <v>粤VR4898</v>
          </cell>
          <cell r="G19" t="str">
            <v>黄色</v>
          </cell>
          <cell r="H19" t="str">
            <v>厦深高铁普宁站-陈厝寨村</v>
          </cell>
          <cell r="I19" t="str">
            <v>流沙大道-池尾-洪阳</v>
          </cell>
          <cell r="J19" t="str">
            <v>28</v>
          </cell>
          <cell r="K19" t="str">
            <v>否</v>
          </cell>
          <cell r="L19">
            <v>105961.8</v>
          </cell>
          <cell r="M19" t="str">
            <v>28</v>
          </cell>
          <cell r="N19" t="str">
            <v>否</v>
          </cell>
          <cell r="O19">
            <v>102881.8</v>
          </cell>
        </row>
        <row r="20">
          <cell r="F20" t="str">
            <v>粤VR2323</v>
          </cell>
          <cell r="G20" t="str">
            <v>黄色</v>
          </cell>
          <cell r="H20" t="str">
            <v>流沙北街道-高埔</v>
          </cell>
          <cell r="I20" t="str">
            <v>流沙大道-池尾-云落</v>
          </cell>
          <cell r="J20" t="str">
            <v>26</v>
          </cell>
          <cell r="K20" t="str">
            <v>否</v>
          </cell>
          <cell r="L20">
            <v>44253.2</v>
          </cell>
          <cell r="M20" t="str">
            <v>26</v>
          </cell>
          <cell r="N20" t="str">
            <v>否</v>
          </cell>
          <cell r="O20">
            <v>40893.2</v>
          </cell>
        </row>
        <row r="21">
          <cell r="F21" t="str">
            <v>粤VR5408</v>
          </cell>
          <cell r="G21" t="str">
            <v>黄色</v>
          </cell>
          <cell r="H21" t="str">
            <v>流沙-典竹</v>
          </cell>
          <cell r="I21" t="str">
            <v>流沙大道-池尾-洪阳</v>
          </cell>
          <cell r="J21" t="str">
            <v>24</v>
          </cell>
          <cell r="K21" t="str">
            <v>否</v>
          </cell>
          <cell r="L21">
            <v>111839.2</v>
          </cell>
          <cell r="M21" t="str">
            <v>24</v>
          </cell>
          <cell r="N21" t="str">
            <v>否</v>
          </cell>
          <cell r="O21">
            <v>108711.2</v>
          </cell>
        </row>
        <row r="22">
          <cell r="F22" t="str">
            <v>粤VR4555</v>
          </cell>
          <cell r="G22" t="str">
            <v>黄色</v>
          </cell>
          <cell r="H22" t="str">
            <v>流沙-奇美</v>
          </cell>
          <cell r="I22" t="str">
            <v>流沙大道-占陇</v>
          </cell>
          <cell r="J22" t="str">
            <v>28</v>
          </cell>
          <cell r="K22" t="str">
            <v>否</v>
          </cell>
          <cell r="L22">
            <v>74215.2</v>
          </cell>
          <cell r="M22" t="str">
            <v>28</v>
          </cell>
          <cell r="N22" t="str">
            <v>否</v>
          </cell>
          <cell r="O22">
            <v>71295.7</v>
          </cell>
        </row>
        <row r="23">
          <cell r="F23" t="str">
            <v>粤VR4927</v>
          </cell>
          <cell r="G23" t="str">
            <v>黄色</v>
          </cell>
          <cell r="H23" t="str">
            <v>流沙北街道-大坪</v>
          </cell>
          <cell r="I23" t="str">
            <v>流沙大道-池尾-田心</v>
          </cell>
          <cell r="J23" t="str">
            <v>23</v>
          </cell>
          <cell r="K23" t="str">
            <v>否</v>
          </cell>
          <cell r="L23">
            <v>53417.3</v>
          </cell>
          <cell r="M23" t="str">
            <v>23</v>
          </cell>
          <cell r="N23" t="str">
            <v>否</v>
          </cell>
          <cell r="O23">
            <v>49887.3</v>
          </cell>
        </row>
        <row r="24">
          <cell r="F24" t="str">
            <v>粤VR1329</v>
          </cell>
          <cell r="G24" t="str">
            <v>黄色</v>
          </cell>
          <cell r="H24" t="str">
            <v>流沙-马鞍山</v>
          </cell>
          <cell r="I24" t="str">
            <v>流沙大道-池尾-云落-崩坎</v>
          </cell>
          <cell r="J24" t="str">
            <v>33</v>
          </cell>
          <cell r="K24" t="str">
            <v>否</v>
          </cell>
          <cell r="L24">
            <v>41652.3</v>
          </cell>
          <cell r="M24" t="str">
            <v>33</v>
          </cell>
          <cell r="N24" t="str">
            <v>否</v>
          </cell>
          <cell r="O24">
            <v>38446.3</v>
          </cell>
        </row>
        <row r="25">
          <cell r="F25" t="str">
            <v>粤VR4968</v>
          </cell>
          <cell r="G25" t="str">
            <v>黄色</v>
          </cell>
          <cell r="H25" t="str">
            <v>流沙-麒麟</v>
          </cell>
          <cell r="I25" t="str">
            <v>流沙大道-占陇</v>
          </cell>
          <cell r="J25" t="str">
            <v>21</v>
          </cell>
          <cell r="K25" t="str">
            <v>否</v>
          </cell>
          <cell r="L25">
            <v>83447.8</v>
          </cell>
          <cell r="M25" t="str">
            <v>21</v>
          </cell>
          <cell r="N25" t="str">
            <v>否</v>
          </cell>
          <cell r="O25">
            <v>80527.8</v>
          </cell>
        </row>
        <row r="26">
          <cell r="F26" t="str">
            <v>粤VR2189</v>
          </cell>
          <cell r="G26" t="str">
            <v>黄色</v>
          </cell>
          <cell r="H26" t="str">
            <v>流沙北街道-高埔</v>
          </cell>
          <cell r="I26" t="str">
            <v>流沙大道-池尾-云落</v>
          </cell>
          <cell r="J26" t="str">
            <v>26</v>
          </cell>
          <cell r="K26" t="str">
            <v>否</v>
          </cell>
          <cell r="L26">
            <v>56276.5</v>
          </cell>
          <cell r="M26" t="str">
            <v>26</v>
          </cell>
          <cell r="N26" t="str">
            <v>否</v>
          </cell>
          <cell r="O26">
            <v>53312.5</v>
          </cell>
        </row>
        <row r="27">
          <cell r="F27" t="str">
            <v>粤VR4508</v>
          </cell>
          <cell r="G27" t="str">
            <v>黄色</v>
          </cell>
          <cell r="H27" t="str">
            <v>流沙-奇美</v>
          </cell>
          <cell r="I27" t="str">
            <v>流沙大道-占陇</v>
          </cell>
          <cell r="J27" t="str">
            <v>28</v>
          </cell>
          <cell r="K27" t="str">
            <v>否</v>
          </cell>
          <cell r="L27">
            <v>48979.8</v>
          </cell>
          <cell r="M27" t="str">
            <v>28</v>
          </cell>
          <cell r="N27" t="str">
            <v>否</v>
          </cell>
          <cell r="O27">
            <v>45493.8</v>
          </cell>
        </row>
        <row r="28">
          <cell r="F28" t="str">
            <v>粤VR5142</v>
          </cell>
          <cell r="G28" t="str">
            <v>黄色</v>
          </cell>
          <cell r="H28" t="str">
            <v>流沙北街道-梅林</v>
          </cell>
          <cell r="I28" t="str">
            <v>流沙大道-池尾-云落</v>
          </cell>
          <cell r="J28" t="str">
            <v>28</v>
          </cell>
          <cell r="K28" t="str">
            <v>否</v>
          </cell>
          <cell r="L28">
            <v>55070.7</v>
          </cell>
          <cell r="M28" t="str">
            <v>28</v>
          </cell>
          <cell r="N28" t="str">
            <v>否</v>
          </cell>
          <cell r="O28">
            <v>52136.7</v>
          </cell>
        </row>
        <row r="29">
          <cell r="F29" t="str">
            <v>粤VR4912</v>
          </cell>
          <cell r="G29" t="str">
            <v>黄色</v>
          </cell>
          <cell r="H29" t="str">
            <v>流沙北街道-梅林</v>
          </cell>
          <cell r="I29" t="str">
            <v>流沙大道-池尾-云落</v>
          </cell>
          <cell r="J29" t="str">
            <v>18</v>
          </cell>
          <cell r="K29" t="str">
            <v>否</v>
          </cell>
          <cell r="L29">
            <v>54862.4</v>
          </cell>
          <cell r="M29" t="str">
            <v>18</v>
          </cell>
          <cell r="N29" t="str">
            <v>否</v>
          </cell>
          <cell r="O29">
            <v>51928.4</v>
          </cell>
        </row>
        <row r="30">
          <cell r="F30" t="str">
            <v>粤VR4069</v>
          </cell>
          <cell r="G30" t="str">
            <v>黄色</v>
          </cell>
          <cell r="H30" t="str">
            <v>流沙-高埔</v>
          </cell>
          <cell r="I30" t="str">
            <v>流沙大道-池尾-云落</v>
          </cell>
          <cell r="J30" t="str">
            <v>26</v>
          </cell>
          <cell r="K30" t="str">
            <v>否</v>
          </cell>
          <cell r="L30">
            <v>69588.5</v>
          </cell>
          <cell r="M30" t="str">
            <v>26</v>
          </cell>
          <cell r="N30" t="str">
            <v>否</v>
          </cell>
          <cell r="O30">
            <v>66668.5</v>
          </cell>
        </row>
        <row r="31">
          <cell r="F31" t="str">
            <v>粤VR4059</v>
          </cell>
          <cell r="G31" t="str">
            <v>黄色</v>
          </cell>
          <cell r="H31" t="str">
            <v>流沙-奇美</v>
          </cell>
          <cell r="I31" t="str">
            <v>流沙大道-占陇</v>
          </cell>
          <cell r="J31" t="str">
            <v>26</v>
          </cell>
          <cell r="K31" t="str">
            <v>否</v>
          </cell>
          <cell r="L31">
            <v>71486.5</v>
          </cell>
          <cell r="M31" t="str">
            <v>26</v>
          </cell>
          <cell r="N31" t="str">
            <v>否</v>
          </cell>
          <cell r="O31">
            <v>68566.5</v>
          </cell>
        </row>
        <row r="32">
          <cell r="F32" t="str">
            <v>粤VR4497</v>
          </cell>
          <cell r="G32" t="str">
            <v>黄色</v>
          </cell>
          <cell r="H32" t="str">
            <v>流沙火车站-后溪半径村</v>
          </cell>
          <cell r="I32" t="str">
            <v>流沙大道-池尾-高埔-大坪-后溪乡</v>
          </cell>
          <cell r="J32" t="str">
            <v>28</v>
          </cell>
          <cell r="K32" t="str">
            <v>否</v>
          </cell>
          <cell r="L32">
            <v>38604.7</v>
          </cell>
          <cell r="M32" t="str">
            <v>28</v>
          </cell>
          <cell r="N32" t="str">
            <v>否</v>
          </cell>
          <cell r="O32">
            <v>35470.7</v>
          </cell>
        </row>
        <row r="33">
          <cell r="F33" t="str">
            <v>粤VR4975</v>
          </cell>
          <cell r="G33" t="str">
            <v>黄色</v>
          </cell>
          <cell r="H33" t="str">
            <v>流沙-典詹</v>
          </cell>
          <cell r="I33" t="str">
            <v>流沙大道-池尾-洪阳</v>
          </cell>
          <cell r="J33" t="str">
            <v>21</v>
          </cell>
          <cell r="K33" t="str">
            <v>否</v>
          </cell>
          <cell r="L33">
            <v>103647.3</v>
          </cell>
          <cell r="M33" t="str">
            <v>21</v>
          </cell>
          <cell r="N33" t="str">
            <v>否</v>
          </cell>
          <cell r="O33">
            <v>100727.3</v>
          </cell>
        </row>
        <row r="34">
          <cell r="F34" t="str">
            <v>粤VR5077</v>
          </cell>
          <cell r="G34" t="str">
            <v>黄色</v>
          </cell>
          <cell r="H34" t="str">
            <v>流沙-青洋山</v>
          </cell>
          <cell r="I34" t="str">
            <v>流沙大道-占陇</v>
          </cell>
          <cell r="J34" t="str">
            <v>19</v>
          </cell>
          <cell r="K34" t="str">
            <v>否</v>
          </cell>
          <cell r="L34">
            <v>94386.2</v>
          </cell>
          <cell r="M34" t="str">
            <v>19</v>
          </cell>
          <cell r="N34" t="str">
            <v>否</v>
          </cell>
          <cell r="O34">
            <v>91414.2</v>
          </cell>
        </row>
        <row r="35">
          <cell r="F35" t="str">
            <v>粤VR4918</v>
          </cell>
          <cell r="G35" t="str">
            <v>黄色</v>
          </cell>
          <cell r="H35" t="str">
            <v>流沙北街道-高埔</v>
          </cell>
          <cell r="I35" t="str">
            <v>流沙大道-池尾-云落</v>
          </cell>
          <cell r="J35" t="str">
            <v>18</v>
          </cell>
          <cell r="K35" t="str">
            <v>否</v>
          </cell>
          <cell r="L35">
            <v>55737.5</v>
          </cell>
          <cell r="M35" t="str">
            <v>18</v>
          </cell>
          <cell r="N35" t="str">
            <v>否</v>
          </cell>
          <cell r="O35">
            <v>52765.5</v>
          </cell>
        </row>
        <row r="36">
          <cell r="F36" t="str">
            <v>粤VR1423</v>
          </cell>
          <cell r="G36" t="str">
            <v>黄色</v>
          </cell>
          <cell r="H36" t="str">
            <v>流沙北街道-马鞍山</v>
          </cell>
          <cell r="I36" t="str">
            <v>流沙大道-池尾-云落-崩坎</v>
          </cell>
          <cell r="J36" t="str">
            <v>40</v>
          </cell>
          <cell r="K36" t="str">
            <v>否</v>
          </cell>
          <cell r="L36">
            <v>57155.3</v>
          </cell>
          <cell r="M36" t="str">
            <v>40</v>
          </cell>
          <cell r="N36" t="str">
            <v>否</v>
          </cell>
          <cell r="O36">
            <v>49989.3</v>
          </cell>
        </row>
        <row r="37">
          <cell r="F37" t="str">
            <v>粤VR2319</v>
          </cell>
          <cell r="G37" t="str">
            <v>黄色</v>
          </cell>
          <cell r="H37" t="str">
            <v>流沙北街道-马鞍山</v>
          </cell>
          <cell r="I37" t="str">
            <v>流沙大道-池尾-云落-崩坎</v>
          </cell>
          <cell r="J37" t="str">
            <v>39</v>
          </cell>
          <cell r="K37" t="str">
            <v>否</v>
          </cell>
          <cell r="L37">
            <v>64058.3</v>
          </cell>
          <cell r="M37" t="str">
            <v>39</v>
          </cell>
          <cell r="N37" t="str">
            <v>否</v>
          </cell>
          <cell r="O37">
            <v>54468.3</v>
          </cell>
        </row>
        <row r="38">
          <cell r="F38" t="str">
            <v>粤VR4580</v>
          </cell>
          <cell r="G38" t="str">
            <v>黄色</v>
          </cell>
          <cell r="H38" t="str">
            <v>流沙火车站-后溪半径村</v>
          </cell>
          <cell r="I38" t="str">
            <v>流沙大道-池尾-高埔-大坪-后溪乡</v>
          </cell>
          <cell r="J38" t="str">
            <v>28</v>
          </cell>
          <cell r="K38" t="str">
            <v>否</v>
          </cell>
          <cell r="L38">
            <v>70815.2</v>
          </cell>
          <cell r="M38" t="str">
            <v>28</v>
          </cell>
          <cell r="N38" t="str">
            <v>否</v>
          </cell>
          <cell r="O38">
            <v>67873.2</v>
          </cell>
        </row>
        <row r="39">
          <cell r="F39" t="str">
            <v>粤VR4545</v>
          </cell>
          <cell r="G39" t="str">
            <v>黄色</v>
          </cell>
          <cell r="H39" t="str">
            <v>流沙-月屿</v>
          </cell>
          <cell r="I39" t="str">
            <v>流沙大道-占陇</v>
          </cell>
          <cell r="J39" t="str">
            <v>28</v>
          </cell>
          <cell r="K39" t="str">
            <v>否</v>
          </cell>
          <cell r="L39">
            <v>72440.2</v>
          </cell>
          <cell r="M39" t="str">
            <v>28</v>
          </cell>
          <cell r="N39" t="str">
            <v>否</v>
          </cell>
          <cell r="O39">
            <v>69520.2</v>
          </cell>
        </row>
        <row r="40">
          <cell r="F40" t="str">
            <v>粤VR5176</v>
          </cell>
          <cell r="G40" t="str">
            <v>黄色</v>
          </cell>
          <cell r="H40" t="str">
            <v>流沙北街道-大坪</v>
          </cell>
          <cell r="I40" t="str">
            <v>流沙大道-池尾-田心</v>
          </cell>
          <cell r="J40" t="str">
            <v>18</v>
          </cell>
          <cell r="K40" t="str">
            <v>否</v>
          </cell>
          <cell r="L40">
            <v>54486.4</v>
          </cell>
          <cell r="M40" t="str">
            <v>18</v>
          </cell>
          <cell r="N40" t="str">
            <v>否</v>
          </cell>
          <cell r="O40">
            <v>51358.4</v>
          </cell>
        </row>
        <row r="41">
          <cell r="F41" t="str">
            <v>粤VR4929</v>
          </cell>
          <cell r="G41" t="str">
            <v>黄色</v>
          </cell>
          <cell r="H41" t="str">
            <v>流沙北街道-大坪</v>
          </cell>
          <cell r="I41" t="str">
            <v>流沙大道-池尾-田心</v>
          </cell>
          <cell r="J41" t="str">
            <v>23</v>
          </cell>
          <cell r="K41" t="str">
            <v>否</v>
          </cell>
          <cell r="L41">
            <v>52217.5</v>
          </cell>
          <cell r="M41" t="str">
            <v>23</v>
          </cell>
          <cell r="N41" t="str">
            <v>否</v>
          </cell>
          <cell r="O41">
            <v>49275.5</v>
          </cell>
        </row>
        <row r="42">
          <cell r="F42" t="str">
            <v>粤VR4617</v>
          </cell>
          <cell r="G42" t="str">
            <v>黄色</v>
          </cell>
          <cell r="H42" t="str">
            <v>流沙北街道-高埔</v>
          </cell>
          <cell r="I42" t="str">
            <v>流沙大道-池尾-云落</v>
          </cell>
          <cell r="J42" t="str">
            <v>18</v>
          </cell>
          <cell r="K42" t="str">
            <v>否</v>
          </cell>
          <cell r="L42">
            <v>54232.1</v>
          </cell>
          <cell r="M42" t="str">
            <v>18</v>
          </cell>
          <cell r="N42" t="str">
            <v>否</v>
          </cell>
          <cell r="O42">
            <v>51312.1</v>
          </cell>
        </row>
        <row r="43">
          <cell r="F43" t="str">
            <v>粤VR4926</v>
          </cell>
          <cell r="G43" t="str">
            <v>黄色</v>
          </cell>
          <cell r="H43" t="str">
            <v>流沙北街道-大坪</v>
          </cell>
          <cell r="I43" t="str">
            <v>流沙大道-池尾-田心</v>
          </cell>
          <cell r="J43" t="str">
            <v>18</v>
          </cell>
          <cell r="K43" t="str">
            <v>否</v>
          </cell>
          <cell r="L43">
            <v>62173.4</v>
          </cell>
          <cell r="M43" t="str">
            <v>18</v>
          </cell>
          <cell r="N43" t="str">
            <v>否</v>
          </cell>
          <cell r="O43">
            <v>59201.4</v>
          </cell>
        </row>
        <row r="44">
          <cell r="F44" t="str">
            <v>粤VR4938</v>
          </cell>
          <cell r="G44" t="str">
            <v>黄色</v>
          </cell>
          <cell r="H44" t="str">
            <v>流沙北街道-高埔</v>
          </cell>
          <cell r="I44" t="str">
            <v>流沙大道-池尾-云落</v>
          </cell>
          <cell r="J44" t="str">
            <v>18</v>
          </cell>
          <cell r="K44" t="str">
            <v>否</v>
          </cell>
          <cell r="L44">
            <v>43827.3</v>
          </cell>
          <cell r="M44" t="str">
            <v>18</v>
          </cell>
          <cell r="N44" t="str">
            <v>否</v>
          </cell>
          <cell r="O44">
            <v>40165.3</v>
          </cell>
        </row>
        <row r="45">
          <cell r="F45" t="str">
            <v>粤VR4048</v>
          </cell>
          <cell r="G45" t="str">
            <v>黄色</v>
          </cell>
          <cell r="H45" t="str">
            <v>流沙-大坪</v>
          </cell>
          <cell r="I45" t="str">
            <v>流沙大道-池尾-田心</v>
          </cell>
          <cell r="J45" t="str">
            <v>26</v>
          </cell>
          <cell r="K45" t="str">
            <v>否</v>
          </cell>
          <cell r="L45">
            <v>75344.2</v>
          </cell>
          <cell r="M45" t="str">
            <v>26</v>
          </cell>
          <cell r="N45" t="str">
            <v>否</v>
          </cell>
          <cell r="O45">
            <v>72372.2</v>
          </cell>
        </row>
        <row r="46">
          <cell r="F46" t="str">
            <v>粤VR5097</v>
          </cell>
          <cell r="G46" t="str">
            <v>黄色</v>
          </cell>
          <cell r="H46" t="str">
            <v>流沙-碧屿</v>
          </cell>
          <cell r="I46" t="str">
            <v>流沙大道-占陇</v>
          </cell>
          <cell r="J46" t="str">
            <v>19</v>
          </cell>
          <cell r="K46" t="str">
            <v>否</v>
          </cell>
          <cell r="L46">
            <v>94770.2</v>
          </cell>
          <cell r="M46" t="str">
            <v>19</v>
          </cell>
          <cell r="N46" t="str">
            <v>否</v>
          </cell>
          <cell r="O46">
            <v>91434.2</v>
          </cell>
        </row>
        <row r="47">
          <cell r="F47" t="str">
            <v>粤VR1818</v>
          </cell>
          <cell r="G47" t="str">
            <v>黄色</v>
          </cell>
          <cell r="H47" t="str">
            <v>流沙北街道-大坪</v>
          </cell>
          <cell r="I47" t="str">
            <v>流沙大道-池尾-田心</v>
          </cell>
          <cell r="J47" t="str">
            <v>23</v>
          </cell>
          <cell r="K47" t="str">
            <v>否</v>
          </cell>
          <cell r="L47">
            <v>69695.3</v>
          </cell>
          <cell r="M47" t="str">
            <v>23</v>
          </cell>
          <cell r="N47" t="str">
            <v>否</v>
          </cell>
          <cell r="O47">
            <v>66401.3</v>
          </cell>
        </row>
        <row r="48">
          <cell r="F48" t="str">
            <v>粤VR4537</v>
          </cell>
          <cell r="G48" t="str">
            <v>黄色</v>
          </cell>
          <cell r="H48" t="str">
            <v>流沙-奇美</v>
          </cell>
          <cell r="I48" t="str">
            <v>流沙大道-占陇</v>
          </cell>
          <cell r="J48" t="str">
            <v>28</v>
          </cell>
          <cell r="K48" t="str">
            <v>否</v>
          </cell>
          <cell r="L48">
            <v>80066.4</v>
          </cell>
          <cell r="M48" t="str">
            <v>28</v>
          </cell>
          <cell r="N48" t="str">
            <v>否</v>
          </cell>
          <cell r="O48">
            <v>77042.4</v>
          </cell>
        </row>
        <row r="49">
          <cell r="F49" t="str">
            <v>粤VR4627</v>
          </cell>
          <cell r="G49" t="str">
            <v>黄色</v>
          </cell>
          <cell r="H49" t="str">
            <v>流沙-典詹</v>
          </cell>
          <cell r="I49" t="str">
            <v>流沙大道-池尾-洪阳</v>
          </cell>
          <cell r="J49" t="str">
            <v>21</v>
          </cell>
          <cell r="K49" t="str">
            <v>否</v>
          </cell>
          <cell r="L49">
            <v>98139.4</v>
          </cell>
          <cell r="M49" t="str">
            <v>21</v>
          </cell>
          <cell r="N49" t="str">
            <v>否</v>
          </cell>
          <cell r="O49">
            <v>95167.4</v>
          </cell>
        </row>
        <row r="50">
          <cell r="F50" t="str">
            <v>粤VR5067</v>
          </cell>
          <cell r="G50" t="str">
            <v>黄色</v>
          </cell>
          <cell r="H50" t="str">
            <v>流沙-典竹</v>
          </cell>
          <cell r="I50" t="str">
            <v>流沙大道-池尾-洪阳</v>
          </cell>
          <cell r="J50" t="str">
            <v>28</v>
          </cell>
          <cell r="K50" t="str">
            <v>否</v>
          </cell>
          <cell r="L50">
            <v>47613.4</v>
          </cell>
          <cell r="M50" t="str">
            <v>28</v>
          </cell>
          <cell r="N50" t="str">
            <v>否</v>
          </cell>
          <cell r="O50">
            <v>44277.4</v>
          </cell>
        </row>
        <row r="51">
          <cell r="F51" t="str">
            <v>粤VR5463</v>
          </cell>
          <cell r="G51" t="str">
            <v>黄色</v>
          </cell>
          <cell r="H51" t="str">
            <v>流沙-典竹</v>
          </cell>
          <cell r="I51" t="str">
            <v>流沙大道-池尾-洪阳</v>
          </cell>
          <cell r="J51" t="str">
            <v>28</v>
          </cell>
          <cell r="K51" t="str">
            <v>否</v>
          </cell>
          <cell r="L51">
            <v>74478.3</v>
          </cell>
          <cell r="M51" t="str">
            <v>28</v>
          </cell>
          <cell r="N51" t="str">
            <v>否</v>
          </cell>
          <cell r="O51">
            <v>71544.3</v>
          </cell>
        </row>
        <row r="52">
          <cell r="F52" t="str">
            <v>粤VR4077</v>
          </cell>
          <cell r="G52" t="str">
            <v>黄色</v>
          </cell>
          <cell r="H52" t="str">
            <v>流沙-高埔</v>
          </cell>
          <cell r="I52" t="str">
            <v>流沙大道-池尾-云落</v>
          </cell>
          <cell r="J52" t="str">
            <v>26</v>
          </cell>
          <cell r="K52" t="str">
            <v>否</v>
          </cell>
          <cell r="L52">
            <v>86495</v>
          </cell>
          <cell r="M52" t="str">
            <v>26</v>
          </cell>
          <cell r="N52" t="str">
            <v>否</v>
          </cell>
          <cell r="O52">
            <v>83523</v>
          </cell>
        </row>
        <row r="53">
          <cell r="F53" t="str">
            <v>粤VR1095</v>
          </cell>
          <cell r="G53" t="str">
            <v>黄色</v>
          </cell>
          <cell r="H53" t="str">
            <v>流沙北街道-大坪</v>
          </cell>
          <cell r="I53" t="str">
            <v>流沙大道-池尾-田心</v>
          </cell>
          <cell r="J53" t="str">
            <v>20</v>
          </cell>
          <cell r="K53" t="str">
            <v>否</v>
          </cell>
          <cell r="L53">
            <v>54669.2</v>
          </cell>
          <cell r="M53" t="str">
            <v>20</v>
          </cell>
          <cell r="N53" t="str">
            <v>否</v>
          </cell>
          <cell r="O53">
            <v>51749.2</v>
          </cell>
        </row>
        <row r="54">
          <cell r="F54" t="str">
            <v>粤VR4558</v>
          </cell>
          <cell r="G54" t="str">
            <v>黄色</v>
          </cell>
          <cell r="H54" t="str">
            <v>流沙北街道-大坪</v>
          </cell>
          <cell r="I54" t="str">
            <v>流沙大道-池尾-田心</v>
          </cell>
          <cell r="J54" t="str">
            <v>28</v>
          </cell>
          <cell r="K54" t="str">
            <v>否</v>
          </cell>
          <cell r="L54">
            <v>68517.6</v>
          </cell>
          <cell r="M54" t="str">
            <v>28</v>
          </cell>
          <cell r="N54" t="str">
            <v>否</v>
          </cell>
          <cell r="O54">
            <v>65493.6</v>
          </cell>
        </row>
        <row r="55">
          <cell r="F55" t="str">
            <v>粤VR4547</v>
          </cell>
          <cell r="G55" t="str">
            <v>黄色</v>
          </cell>
          <cell r="H55" t="str">
            <v>流沙-月屿</v>
          </cell>
          <cell r="I55" t="str">
            <v>流沙大道-占陇</v>
          </cell>
          <cell r="J55" t="str">
            <v>28</v>
          </cell>
          <cell r="K55" t="str">
            <v>否</v>
          </cell>
          <cell r="L55">
            <v>46713.5</v>
          </cell>
          <cell r="M55" t="str">
            <v>28</v>
          </cell>
          <cell r="N55" t="str">
            <v>否</v>
          </cell>
          <cell r="O55">
            <v>43273.5</v>
          </cell>
        </row>
        <row r="56">
          <cell r="F56" t="str">
            <v>粤VR3047</v>
          </cell>
          <cell r="G56" t="str">
            <v>黄色</v>
          </cell>
          <cell r="H56" t="str">
            <v>流沙-大长陇</v>
          </cell>
          <cell r="I56" t="str">
            <v>流沙大道-占陇</v>
          </cell>
          <cell r="J56" t="str">
            <v>26</v>
          </cell>
          <cell r="K56" t="str">
            <v>否</v>
          </cell>
          <cell r="L56">
            <v>79405.5</v>
          </cell>
          <cell r="M56" t="str">
            <v>26</v>
          </cell>
          <cell r="N56" t="str">
            <v>否</v>
          </cell>
          <cell r="O56">
            <v>76381.5</v>
          </cell>
        </row>
        <row r="57">
          <cell r="F57" t="str">
            <v>粤VR4587</v>
          </cell>
          <cell r="G57" t="str">
            <v>黄色</v>
          </cell>
          <cell r="H57" t="str">
            <v>流沙火车站-后溪半径村</v>
          </cell>
          <cell r="I57" t="str">
            <v>流沙大道-池尾-高埔-大坪-后溪乡</v>
          </cell>
          <cell r="J57" t="str">
            <v>28</v>
          </cell>
          <cell r="K57" t="str">
            <v>否</v>
          </cell>
          <cell r="L57">
            <v>75607.8</v>
          </cell>
          <cell r="M57" t="str">
            <v>28</v>
          </cell>
          <cell r="N57" t="str">
            <v>否</v>
          </cell>
          <cell r="O57">
            <v>72561.8</v>
          </cell>
        </row>
        <row r="58">
          <cell r="F58" t="str">
            <v>粤VR4947</v>
          </cell>
          <cell r="G58" t="str">
            <v>黄色</v>
          </cell>
          <cell r="H58" t="str">
            <v>流沙-碧屿</v>
          </cell>
          <cell r="I58" t="str">
            <v>流沙大道-占陇</v>
          </cell>
          <cell r="J58" t="str">
            <v>19</v>
          </cell>
          <cell r="K58" t="str">
            <v>否</v>
          </cell>
          <cell r="L58">
            <v>96483.4</v>
          </cell>
          <cell r="M58" t="str">
            <v>19</v>
          </cell>
          <cell r="N58" t="str">
            <v>否</v>
          </cell>
          <cell r="O58">
            <v>93511.4</v>
          </cell>
        </row>
        <row r="59">
          <cell r="F59" t="str">
            <v>粤VR4067</v>
          </cell>
          <cell r="G59" t="str">
            <v>黄色</v>
          </cell>
          <cell r="H59" t="str">
            <v>流沙-月屿</v>
          </cell>
          <cell r="I59" t="str">
            <v>流沙大道-占陇</v>
          </cell>
          <cell r="J59" t="str">
            <v>26</v>
          </cell>
          <cell r="K59" t="str">
            <v>否</v>
          </cell>
          <cell r="L59">
            <v>56543.1</v>
          </cell>
          <cell r="M59" t="str">
            <v>26</v>
          </cell>
          <cell r="N59" t="str">
            <v>否</v>
          </cell>
          <cell r="O59">
            <v>53571.1</v>
          </cell>
        </row>
        <row r="60">
          <cell r="F60" t="str">
            <v>粤VR4921</v>
          </cell>
          <cell r="G60" t="str">
            <v>黄色</v>
          </cell>
          <cell r="H60" t="str">
            <v>流沙北街道-大坪</v>
          </cell>
          <cell r="I60" t="str">
            <v>流沙大道-池尾-田心</v>
          </cell>
          <cell r="J60" t="str">
            <v>18</v>
          </cell>
          <cell r="K60" t="str">
            <v>否</v>
          </cell>
          <cell r="L60">
            <v>50774.4</v>
          </cell>
          <cell r="M60" t="str">
            <v>18</v>
          </cell>
          <cell r="N60" t="str">
            <v>否</v>
          </cell>
          <cell r="O60">
            <v>47854.4</v>
          </cell>
        </row>
        <row r="61">
          <cell r="F61" t="str">
            <v>粤VR4978</v>
          </cell>
          <cell r="G61" t="str">
            <v>黄色</v>
          </cell>
          <cell r="H61" t="str">
            <v>流沙北街道-大坪</v>
          </cell>
          <cell r="I61" t="str">
            <v>流沙大道-池尾-田心</v>
          </cell>
          <cell r="J61" t="str">
            <v>18</v>
          </cell>
          <cell r="K61" t="str">
            <v>否</v>
          </cell>
          <cell r="L61">
            <v>54868.2</v>
          </cell>
          <cell r="M61" t="str">
            <v>18</v>
          </cell>
          <cell r="N61" t="str">
            <v>否</v>
          </cell>
          <cell r="O61">
            <v>51800.2</v>
          </cell>
        </row>
        <row r="62">
          <cell r="F62" t="str">
            <v>粤VR2647</v>
          </cell>
          <cell r="G62" t="str">
            <v>黄色</v>
          </cell>
          <cell r="H62" t="str">
            <v>流沙-奇美</v>
          </cell>
          <cell r="I62" t="str">
            <v>流沙大道-占陇</v>
          </cell>
          <cell r="J62" t="str">
            <v>26</v>
          </cell>
          <cell r="K62" t="str">
            <v>否</v>
          </cell>
          <cell r="L62">
            <v>92168.7</v>
          </cell>
          <cell r="M62" t="str">
            <v>26</v>
          </cell>
          <cell r="N62" t="str">
            <v>否</v>
          </cell>
          <cell r="O62">
            <v>89144.7</v>
          </cell>
        </row>
        <row r="63">
          <cell r="F63" t="str">
            <v>粤VR4917</v>
          </cell>
          <cell r="G63" t="str">
            <v>黄色</v>
          </cell>
          <cell r="H63" t="str">
            <v>流沙-典詹</v>
          </cell>
          <cell r="I63" t="str">
            <v>流沙大道-池尾-洪阳</v>
          </cell>
          <cell r="J63" t="str">
            <v>21</v>
          </cell>
          <cell r="K63" t="str">
            <v>否</v>
          </cell>
          <cell r="L63">
            <v>74870.6</v>
          </cell>
          <cell r="M63" t="str">
            <v>21</v>
          </cell>
          <cell r="N63" t="str">
            <v>否</v>
          </cell>
          <cell r="O63">
            <v>71950.6</v>
          </cell>
        </row>
        <row r="64">
          <cell r="F64" t="str">
            <v>粤VR4817</v>
          </cell>
          <cell r="G64" t="str">
            <v>黄色</v>
          </cell>
          <cell r="H64" t="str">
            <v>流沙北街道-梅林</v>
          </cell>
          <cell r="I64" t="str">
            <v>流沙大道-池尾-云落</v>
          </cell>
          <cell r="J64" t="str">
            <v>18</v>
          </cell>
          <cell r="K64" t="str">
            <v>否</v>
          </cell>
          <cell r="L64">
            <v>36295.2</v>
          </cell>
          <cell r="M64" t="str">
            <v>18</v>
          </cell>
          <cell r="N64" t="str">
            <v>否</v>
          </cell>
          <cell r="O64">
            <v>33229.2</v>
          </cell>
        </row>
        <row r="65">
          <cell r="F65" t="str">
            <v>粤VR4078</v>
          </cell>
          <cell r="G65" t="str">
            <v>黄色</v>
          </cell>
          <cell r="H65" t="str">
            <v>流沙-高埔</v>
          </cell>
          <cell r="I65" t="str">
            <v>流沙大道-池尾-云落</v>
          </cell>
          <cell r="J65" t="str">
            <v>26</v>
          </cell>
          <cell r="K65" t="str">
            <v>否</v>
          </cell>
          <cell r="L65">
            <v>82563.9</v>
          </cell>
          <cell r="M65" t="str">
            <v>26</v>
          </cell>
          <cell r="N65" t="str">
            <v>否</v>
          </cell>
          <cell r="O65">
            <v>79591.9</v>
          </cell>
        </row>
        <row r="66">
          <cell r="F66" t="str">
            <v>粤VR3972</v>
          </cell>
          <cell r="G66" t="str">
            <v>黄色</v>
          </cell>
          <cell r="H66" t="str">
            <v>流沙-高埔</v>
          </cell>
          <cell r="I66" t="str">
            <v>流沙大道-池尾-云落</v>
          </cell>
          <cell r="J66" t="str">
            <v>25</v>
          </cell>
          <cell r="K66" t="str">
            <v>否</v>
          </cell>
          <cell r="L66">
            <v>43692.5</v>
          </cell>
          <cell r="M66" t="str">
            <v>25</v>
          </cell>
          <cell r="N66" t="str">
            <v>否</v>
          </cell>
          <cell r="O66">
            <v>38946.5</v>
          </cell>
        </row>
        <row r="67">
          <cell r="F67" t="str">
            <v>粤VR4058</v>
          </cell>
          <cell r="G67" t="str">
            <v>黄色</v>
          </cell>
          <cell r="H67" t="str">
            <v>流沙-奇美</v>
          </cell>
          <cell r="I67" t="str">
            <v>流沙大道-占陇</v>
          </cell>
          <cell r="J67" t="str">
            <v>26</v>
          </cell>
          <cell r="K67" t="str">
            <v>否</v>
          </cell>
          <cell r="L67">
            <v>95348.2</v>
          </cell>
          <cell r="M67" t="str">
            <v>26</v>
          </cell>
          <cell r="N67" t="str">
            <v>否</v>
          </cell>
          <cell r="O67">
            <v>92376.2</v>
          </cell>
        </row>
        <row r="68">
          <cell r="F68" t="str">
            <v>粤VR4543</v>
          </cell>
          <cell r="G68" t="str">
            <v>黄色</v>
          </cell>
          <cell r="H68" t="str">
            <v>流沙-磨坑</v>
          </cell>
          <cell r="I68" t="str">
            <v>流沙大道-占陇</v>
          </cell>
          <cell r="J68" t="str">
            <v>28</v>
          </cell>
          <cell r="K68" t="str">
            <v>否</v>
          </cell>
          <cell r="L68">
            <v>30586.5</v>
          </cell>
          <cell r="M68" t="str">
            <v>28</v>
          </cell>
          <cell r="N68" t="str">
            <v>否</v>
          </cell>
          <cell r="O68">
            <v>27666.5</v>
          </cell>
        </row>
        <row r="69">
          <cell r="F69" t="str">
            <v>粤VR4548</v>
          </cell>
          <cell r="G69" t="str">
            <v>黄色</v>
          </cell>
          <cell r="H69" t="str">
            <v>流沙-龙门</v>
          </cell>
          <cell r="I69" t="str">
            <v>流沙大道-占陇</v>
          </cell>
          <cell r="J69" t="str">
            <v>28</v>
          </cell>
          <cell r="K69" t="str">
            <v>否</v>
          </cell>
          <cell r="L69">
            <v>102328.7</v>
          </cell>
          <cell r="M69" t="str">
            <v>28</v>
          </cell>
          <cell r="N69" t="str">
            <v>否</v>
          </cell>
          <cell r="O69">
            <v>99408.7</v>
          </cell>
        </row>
        <row r="70">
          <cell r="F70" t="str">
            <v>粤VR4897</v>
          </cell>
          <cell r="G70" t="str">
            <v>黄色</v>
          </cell>
          <cell r="H70" t="str">
            <v>厦深高铁普宁站-陈厝寨村</v>
          </cell>
          <cell r="I70" t="str">
            <v>流沙大道-池尾-洪阳</v>
          </cell>
          <cell r="J70" t="str">
            <v>28</v>
          </cell>
          <cell r="K70" t="str">
            <v>否</v>
          </cell>
          <cell r="L70">
            <v>99381.4</v>
          </cell>
          <cell r="M70" t="str">
            <v>28</v>
          </cell>
          <cell r="N70" t="str">
            <v>否</v>
          </cell>
          <cell r="O70">
            <v>96461.4</v>
          </cell>
        </row>
        <row r="71">
          <cell r="F71" t="str">
            <v>粤VR1339</v>
          </cell>
          <cell r="G71" t="str">
            <v>黄色</v>
          </cell>
          <cell r="H71" t="str">
            <v>流沙北街道-高埔</v>
          </cell>
          <cell r="I71" t="str">
            <v>流沙大道-池尾-云落</v>
          </cell>
          <cell r="J71" t="str">
            <v>19</v>
          </cell>
          <cell r="K71" t="str">
            <v>否</v>
          </cell>
          <cell r="L71">
            <v>45226.1</v>
          </cell>
          <cell r="M71" t="str">
            <v>19</v>
          </cell>
          <cell r="N71" t="str">
            <v>否</v>
          </cell>
          <cell r="O71">
            <v>42306.1</v>
          </cell>
        </row>
        <row r="72">
          <cell r="F72" t="str">
            <v>粤VR4563</v>
          </cell>
          <cell r="G72" t="str">
            <v>黄色</v>
          </cell>
          <cell r="H72" t="str">
            <v>流沙火车站-后溪半径村</v>
          </cell>
          <cell r="I72" t="str">
            <v>流沙大道-池尾-高埔-大坪-后溪乡</v>
          </cell>
          <cell r="J72" t="str">
            <v>28</v>
          </cell>
          <cell r="K72" t="str">
            <v>否</v>
          </cell>
          <cell r="L72">
            <v>56996.7</v>
          </cell>
          <cell r="M72" t="str">
            <v>28</v>
          </cell>
          <cell r="N72" t="str">
            <v>否</v>
          </cell>
          <cell r="O72">
            <v>53999.7</v>
          </cell>
        </row>
        <row r="73">
          <cell r="F73" t="str">
            <v>粤VR3969</v>
          </cell>
          <cell r="G73" t="str">
            <v>黄色</v>
          </cell>
          <cell r="H73" t="str">
            <v>流沙-坑楼</v>
          </cell>
          <cell r="I73" t="str">
            <v>流沙大道-池尾-大坪</v>
          </cell>
          <cell r="J73" t="str">
            <v>29</v>
          </cell>
          <cell r="K73" t="str">
            <v>否</v>
          </cell>
          <cell r="L73">
            <v>49577.4</v>
          </cell>
          <cell r="M73" t="str">
            <v>29</v>
          </cell>
          <cell r="N73" t="str">
            <v>否</v>
          </cell>
          <cell r="O73">
            <v>46503.4</v>
          </cell>
        </row>
        <row r="74">
          <cell r="F74" t="str">
            <v>粤VR4967</v>
          </cell>
          <cell r="G74" t="str">
            <v>黄色</v>
          </cell>
          <cell r="H74" t="str">
            <v>流沙-典詹</v>
          </cell>
          <cell r="I74" t="str">
            <v>流沙大道-池尾-洪阳</v>
          </cell>
          <cell r="J74" t="str">
            <v>21</v>
          </cell>
          <cell r="K74" t="str">
            <v>否</v>
          </cell>
          <cell r="L74">
            <v>78487.2</v>
          </cell>
          <cell r="M74" t="str">
            <v>21</v>
          </cell>
          <cell r="N74" t="str">
            <v>否</v>
          </cell>
          <cell r="O74">
            <v>75411.2</v>
          </cell>
        </row>
        <row r="75">
          <cell r="F75" t="str">
            <v>粤VR4603</v>
          </cell>
          <cell r="G75" t="str">
            <v>黄色</v>
          </cell>
          <cell r="H75" t="str">
            <v>流沙火车站-后溪半径村</v>
          </cell>
          <cell r="I75" t="str">
            <v>流沙大道-池尾-高埔-大坪-后溪乡</v>
          </cell>
          <cell r="J75" t="str">
            <v>28</v>
          </cell>
          <cell r="K75" t="str">
            <v>否</v>
          </cell>
          <cell r="L75">
            <v>72899.6</v>
          </cell>
          <cell r="M75" t="str">
            <v>28</v>
          </cell>
          <cell r="N75" t="str">
            <v>否</v>
          </cell>
          <cell r="O75">
            <v>69649.6</v>
          </cell>
        </row>
        <row r="76">
          <cell r="F76" t="str">
            <v>粤VR5103</v>
          </cell>
          <cell r="G76" t="str">
            <v>黄色</v>
          </cell>
          <cell r="H76" t="str">
            <v>流沙-青洋山</v>
          </cell>
          <cell r="I76" t="str">
            <v>流沙大道-占陇</v>
          </cell>
          <cell r="J76" t="str">
            <v>19</v>
          </cell>
          <cell r="K76" t="str">
            <v>否</v>
          </cell>
          <cell r="L76">
            <v>97909.5</v>
          </cell>
          <cell r="M76" t="str">
            <v>19</v>
          </cell>
          <cell r="N76" t="str">
            <v>否</v>
          </cell>
          <cell r="O76">
            <v>94989.5</v>
          </cell>
        </row>
        <row r="77">
          <cell r="F77" t="str">
            <v>粤VR5086</v>
          </cell>
          <cell r="G77" t="str">
            <v>黄色</v>
          </cell>
          <cell r="H77" t="str">
            <v>流沙-青洋山</v>
          </cell>
          <cell r="I77" t="str">
            <v>流沙大道-占陇</v>
          </cell>
          <cell r="J77" t="str">
            <v>19</v>
          </cell>
          <cell r="K77" t="str">
            <v>否</v>
          </cell>
          <cell r="L77">
            <v>96843.3</v>
          </cell>
          <cell r="M77" t="str">
            <v>19</v>
          </cell>
          <cell r="N77" t="str">
            <v>否</v>
          </cell>
          <cell r="O77">
            <v>93767.3</v>
          </cell>
        </row>
        <row r="78">
          <cell r="F78" t="str">
            <v>粤VR2396</v>
          </cell>
          <cell r="G78" t="str">
            <v>黄色</v>
          </cell>
          <cell r="H78" t="str">
            <v>流沙-青洋山</v>
          </cell>
          <cell r="I78" t="str">
            <v>流沙大道-占陇</v>
          </cell>
          <cell r="J78" t="str">
            <v>26</v>
          </cell>
          <cell r="K78" t="str">
            <v>否</v>
          </cell>
          <cell r="L78">
            <v>80647.9</v>
          </cell>
          <cell r="M78" t="str">
            <v>26</v>
          </cell>
          <cell r="N78" t="str">
            <v>否</v>
          </cell>
          <cell r="O78">
            <v>77727.9</v>
          </cell>
        </row>
        <row r="79">
          <cell r="F79" t="str">
            <v>粤VR4055</v>
          </cell>
          <cell r="G79" t="str">
            <v>黄色</v>
          </cell>
          <cell r="H79" t="str">
            <v>流沙-月屿</v>
          </cell>
          <cell r="I79" t="str">
            <v>流沙大道-占陇</v>
          </cell>
          <cell r="J79" t="str">
            <v>26</v>
          </cell>
          <cell r="K79" t="str">
            <v>否</v>
          </cell>
          <cell r="L79">
            <v>70488.3</v>
          </cell>
          <cell r="M79" t="str">
            <v>26</v>
          </cell>
          <cell r="N79" t="str">
            <v>否</v>
          </cell>
          <cell r="O79">
            <v>67568.3</v>
          </cell>
        </row>
        <row r="80">
          <cell r="F80" t="str">
            <v>粤VR4945</v>
          </cell>
          <cell r="G80" t="str">
            <v>黄色</v>
          </cell>
          <cell r="H80" t="str">
            <v>流沙北街道-马鞍山</v>
          </cell>
          <cell r="I80" t="str">
            <v>流沙大道-池尾-云落-崩坎</v>
          </cell>
          <cell r="J80" t="str">
            <v>18</v>
          </cell>
          <cell r="K80" t="str">
            <v>否</v>
          </cell>
          <cell r="L80">
            <v>58151.3</v>
          </cell>
          <cell r="M80" t="str">
            <v>18</v>
          </cell>
          <cell r="N80" t="str">
            <v>否</v>
          </cell>
          <cell r="O80">
            <v>55231.3</v>
          </cell>
        </row>
        <row r="81">
          <cell r="F81" t="str">
            <v>粤VR2329</v>
          </cell>
          <cell r="G81" t="str">
            <v>黄色</v>
          </cell>
          <cell r="H81" t="str">
            <v>流沙北街道-大坪</v>
          </cell>
          <cell r="I81" t="str">
            <v>流沙大道-池尾-田心</v>
          </cell>
          <cell r="J81" t="str">
            <v>26</v>
          </cell>
          <cell r="K81" t="str">
            <v>否</v>
          </cell>
          <cell r="L81">
            <v>56685.6</v>
          </cell>
          <cell r="M81" t="str">
            <v>26</v>
          </cell>
          <cell r="N81" t="str">
            <v>否</v>
          </cell>
          <cell r="O81">
            <v>53765.6</v>
          </cell>
        </row>
        <row r="82">
          <cell r="F82" t="str">
            <v>粤VR4911</v>
          </cell>
          <cell r="G82" t="str">
            <v>黄色</v>
          </cell>
          <cell r="H82" t="str">
            <v>流沙北街道-大坪</v>
          </cell>
          <cell r="I82" t="str">
            <v>流沙大道-池尾-田心</v>
          </cell>
          <cell r="J82" t="str">
            <v>18</v>
          </cell>
          <cell r="K82" t="str">
            <v>否</v>
          </cell>
          <cell r="L82">
            <v>43068.8</v>
          </cell>
          <cell r="M82" t="str">
            <v>18</v>
          </cell>
          <cell r="N82" t="str">
            <v>否</v>
          </cell>
          <cell r="O82">
            <v>40104.8</v>
          </cell>
        </row>
        <row r="83">
          <cell r="F83" t="str">
            <v>粤VR4549</v>
          </cell>
          <cell r="G83" t="str">
            <v>黄色</v>
          </cell>
          <cell r="H83" t="str">
            <v>流沙-龙门</v>
          </cell>
          <cell r="I83" t="str">
            <v>流沙大道-占陇</v>
          </cell>
          <cell r="J83" t="str">
            <v>28</v>
          </cell>
          <cell r="K83" t="str">
            <v>否</v>
          </cell>
          <cell r="L83">
            <v>66299.3</v>
          </cell>
          <cell r="M83" t="str">
            <v>28</v>
          </cell>
          <cell r="N83" t="str">
            <v>否</v>
          </cell>
          <cell r="O83">
            <v>63357.3</v>
          </cell>
        </row>
        <row r="84">
          <cell r="F84" t="str">
            <v>粤VR5099</v>
          </cell>
          <cell r="G84" t="str">
            <v>黄色</v>
          </cell>
          <cell r="H84" t="str">
            <v>流沙-青洋山</v>
          </cell>
          <cell r="I84" t="str">
            <v>流沙大道-占陇</v>
          </cell>
          <cell r="J84" t="str">
            <v>19</v>
          </cell>
          <cell r="K84" t="str">
            <v>否</v>
          </cell>
          <cell r="L84">
            <v>95817.6</v>
          </cell>
          <cell r="M84" t="str">
            <v>19</v>
          </cell>
          <cell r="N84" t="str">
            <v>否</v>
          </cell>
          <cell r="O84">
            <v>92883.6</v>
          </cell>
        </row>
        <row r="85">
          <cell r="F85" t="str">
            <v>粤VR3347</v>
          </cell>
          <cell r="G85" t="str">
            <v>黄色</v>
          </cell>
          <cell r="H85" t="str">
            <v>流沙-大长陇</v>
          </cell>
          <cell r="I85" t="str">
            <v>流沙大道-占陇</v>
          </cell>
          <cell r="J85" t="str">
            <v>26</v>
          </cell>
          <cell r="K85" t="str">
            <v>否</v>
          </cell>
          <cell r="L85">
            <v>72744.3</v>
          </cell>
          <cell r="M85" t="str">
            <v>26</v>
          </cell>
          <cell r="N85" t="str">
            <v>否</v>
          </cell>
          <cell r="O85">
            <v>69772.3</v>
          </cell>
        </row>
        <row r="86">
          <cell r="F86" t="str">
            <v>粤VR4919</v>
          </cell>
          <cell r="G86" t="str">
            <v>黄色</v>
          </cell>
          <cell r="H86" t="str">
            <v>流沙北街道-大坪</v>
          </cell>
          <cell r="I86" t="str">
            <v>流沙大道-池尾-田心</v>
          </cell>
          <cell r="J86" t="str">
            <v>18</v>
          </cell>
          <cell r="K86" t="str">
            <v>否</v>
          </cell>
          <cell r="L86">
            <v>43427.6</v>
          </cell>
          <cell r="M86" t="str">
            <v>18</v>
          </cell>
          <cell r="N86" t="str">
            <v>否</v>
          </cell>
          <cell r="O86">
            <v>40507.6</v>
          </cell>
        </row>
        <row r="87">
          <cell r="F87" t="str">
            <v>粤VR4937</v>
          </cell>
          <cell r="G87" t="str">
            <v>黄色</v>
          </cell>
          <cell r="H87" t="str">
            <v>流沙-碧屿</v>
          </cell>
          <cell r="I87" t="str">
            <v>流沙大道-占陇</v>
          </cell>
          <cell r="J87" t="str">
            <v>19</v>
          </cell>
          <cell r="K87" t="str">
            <v>否</v>
          </cell>
          <cell r="L87">
            <v>86432.5</v>
          </cell>
          <cell r="M87" t="str">
            <v>19</v>
          </cell>
          <cell r="N87" t="str">
            <v>否</v>
          </cell>
          <cell r="O87">
            <v>83408.5</v>
          </cell>
        </row>
        <row r="88">
          <cell r="F88" t="str">
            <v>粤VR3847</v>
          </cell>
          <cell r="G88" t="str">
            <v>黄色</v>
          </cell>
          <cell r="H88" t="str">
            <v>流沙-大长陇</v>
          </cell>
          <cell r="I88" t="str">
            <v>流沙大道-占陇</v>
          </cell>
          <cell r="J88" t="str">
            <v>26</v>
          </cell>
          <cell r="K88" t="str">
            <v>否</v>
          </cell>
          <cell r="L88">
            <v>80372.1</v>
          </cell>
          <cell r="M88" t="str">
            <v>26</v>
          </cell>
          <cell r="N88" t="str">
            <v>否</v>
          </cell>
          <cell r="O88">
            <v>77400.1</v>
          </cell>
        </row>
        <row r="89">
          <cell r="F89" t="str">
            <v>粤VR4011</v>
          </cell>
          <cell r="G89" t="str">
            <v>黄色</v>
          </cell>
          <cell r="H89" t="str">
            <v>流沙-南陂</v>
          </cell>
          <cell r="I89" t="str">
            <v>流沙大道-占陇</v>
          </cell>
          <cell r="J89" t="str">
            <v>26</v>
          </cell>
          <cell r="K89" t="str">
            <v>否</v>
          </cell>
          <cell r="L89">
            <v>74918.7</v>
          </cell>
          <cell r="M89" t="str">
            <v>26</v>
          </cell>
          <cell r="N89" t="str">
            <v>否</v>
          </cell>
          <cell r="O89">
            <v>71984.7</v>
          </cell>
        </row>
        <row r="90">
          <cell r="F90" t="str">
            <v>粤VR4575</v>
          </cell>
          <cell r="G90" t="str">
            <v>黄色</v>
          </cell>
          <cell r="H90" t="str">
            <v>流沙火车站-后溪半径村</v>
          </cell>
          <cell r="I90" t="str">
            <v>流沙大道-池尾-高埔-大坪-后溪乡</v>
          </cell>
          <cell r="J90" t="str">
            <v>28</v>
          </cell>
          <cell r="K90" t="str">
            <v>否</v>
          </cell>
          <cell r="L90">
            <v>70536.3</v>
          </cell>
          <cell r="M90" t="str">
            <v>28</v>
          </cell>
          <cell r="N90" t="str">
            <v>否</v>
          </cell>
          <cell r="O90">
            <v>67572.3</v>
          </cell>
        </row>
        <row r="91">
          <cell r="F91" t="str">
            <v>粤VR1279</v>
          </cell>
          <cell r="G91" t="str">
            <v>黄色</v>
          </cell>
          <cell r="H91" t="str">
            <v>流沙北街道-马鞍山</v>
          </cell>
          <cell r="I91" t="str">
            <v>流沙大道-池尾-云落-崩坎</v>
          </cell>
          <cell r="J91" t="str">
            <v>17</v>
          </cell>
          <cell r="K91" t="str">
            <v>否</v>
          </cell>
          <cell r="L91">
            <v>65379.3</v>
          </cell>
          <cell r="M91" t="str">
            <v>17</v>
          </cell>
          <cell r="N91" t="str">
            <v>否</v>
          </cell>
          <cell r="O91">
            <v>62459.3</v>
          </cell>
        </row>
        <row r="92">
          <cell r="F92" t="str">
            <v>粤VR2288</v>
          </cell>
          <cell r="G92" t="str">
            <v>黄色</v>
          </cell>
          <cell r="H92" t="str">
            <v>流沙北街道-梅林</v>
          </cell>
          <cell r="I92" t="str">
            <v>流沙大道-池尾-云落</v>
          </cell>
          <cell r="J92" t="str">
            <v>26</v>
          </cell>
          <cell r="K92" t="str">
            <v>否</v>
          </cell>
          <cell r="L92">
            <v>56784.5</v>
          </cell>
          <cell r="M92" t="str">
            <v>26</v>
          </cell>
          <cell r="N92" t="str">
            <v>否</v>
          </cell>
          <cell r="O92">
            <v>53864.5</v>
          </cell>
        </row>
        <row r="93">
          <cell r="F93" t="str">
            <v>粤VR4597</v>
          </cell>
          <cell r="G93" t="str">
            <v>黄色</v>
          </cell>
          <cell r="H93" t="str">
            <v>流沙-磨坑</v>
          </cell>
          <cell r="I93" t="str">
            <v>流沙大道-占陇</v>
          </cell>
          <cell r="J93" t="str">
            <v>28</v>
          </cell>
          <cell r="K93" t="str">
            <v>否</v>
          </cell>
          <cell r="L93">
            <v>77319.5</v>
          </cell>
          <cell r="M93" t="str">
            <v>28</v>
          </cell>
          <cell r="N93" t="str">
            <v>否</v>
          </cell>
          <cell r="O93">
            <v>74139.5</v>
          </cell>
        </row>
        <row r="94">
          <cell r="F94" t="str">
            <v>粤VR2378</v>
          </cell>
          <cell r="G94" t="str">
            <v>黄色</v>
          </cell>
          <cell r="H94" t="str">
            <v>流沙-典詹</v>
          </cell>
          <cell r="I94" t="str">
            <v>流沙大道-池尾-洪阳</v>
          </cell>
          <cell r="J94" t="str">
            <v>31</v>
          </cell>
          <cell r="K94" t="str">
            <v>否</v>
          </cell>
          <cell r="L94">
            <v>86444.7</v>
          </cell>
          <cell r="M94" t="str">
            <v>31</v>
          </cell>
          <cell r="N94" t="str">
            <v>否</v>
          </cell>
          <cell r="O94">
            <v>83524.7</v>
          </cell>
        </row>
        <row r="95">
          <cell r="F95" t="str">
            <v>粤VR4913</v>
          </cell>
          <cell r="G95" t="str">
            <v>黄色</v>
          </cell>
          <cell r="H95" t="str">
            <v>流沙-梅林</v>
          </cell>
          <cell r="I95" t="str">
            <v>流沙大道-池尾-云落</v>
          </cell>
          <cell r="J95" t="str">
            <v>18</v>
          </cell>
          <cell r="K95" t="str">
            <v>否</v>
          </cell>
          <cell r="L95">
            <v>34359.7</v>
          </cell>
          <cell r="M95" t="str">
            <v>18</v>
          </cell>
          <cell r="N95" t="str">
            <v>否</v>
          </cell>
          <cell r="O95">
            <v>31355.7</v>
          </cell>
        </row>
        <row r="96">
          <cell r="F96" t="str">
            <v>粤VR4527</v>
          </cell>
          <cell r="G96" t="str">
            <v>黄色</v>
          </cell>
          <cell r="H96" t="str">
            <v>流沙-奇美</v>
          </cell>
          <cell r="I96" t="str">
            <v>流沙大道-占陇</v>
          </cell>
          <cell r="J96" t="str">
            <v>28</v>
          </cell>
          <cell r="K96" t="str">
            <v>否</v>
          </cell>
          <cell r="L96">
            <v>86659.7</v>
          </cell>
          <cell r="M96" t="str">
            <v>28</v>
          </cell>
          <cell r="N96" t="str">
            <v>否</v>
          </cell>
          <cell r="O96">
            <v>83479.7</v>
          </cell>
        </row>
        <row r="97">
          <cell r="F97" t="str">
            <v>粤VR2338</v>
          </cell>
          <cell r="G97" t="str">
            <v>黄色</v>
          </cell>
          <cell r="H97" t="str">
            <v>流沙-里湖</v>
          </cell>
          <cell r="I97" t="str">
            <v>流沙大道-池尾-梅塘</v>
          </cell>
          <cell r="J97" t="str">
            <v>26</v>
          </cell>
          <cell r="K97" t="str">
            <v>否</v>
          </cell>
          <cell r="L97">
            <v>66497.8</v>
          </cell>
          <cell r="M97" t="str">
            <v>26</v>
          </cell>
          <cell r="N97" t="str">
            <v>否</v>
          </cell>
          <cell r="O97">
            <v>63577.8</v>
          </cell>
        </row>
        <row r="98">
          <cell r="F98" t="str">
            <v>粤VR4670</v>
          </cell>
          <cell r="G98" t="str">
            <v>黄色</v>
          </cell>
          <cell r="H98" t="str">
            <v>流沙北街道-大坪</v>
          </cell>
          <cell r="I98" t="str">
            <v>流沙大道-池尾-田心</v>
          </cell>
          <cell r="J98" t="str">
            <v>18</v>
          </cell>
          <cell r="K98" t="str">
            <v>否</v>
          </cell>
          <cell r="L98">
            <v>56718.2</v>
          </cell>
          <cell r="M98" t="str">
            <v>18</v>
          </cell>
          <cell r="N98" t="str">
            <v>否</v>
          </cell>
          <cell r="O98">
            <v>53754.2</v>
          </cell>
        </row>
        <row r="99">
          <cell r="F99" t="str">
            <v>粤VR3547</v>
          </cell>
          <cell r="G99" t="str">
            <v>黄色</v>
          </cell>
          <cell r="H99" t="str">
            <v>流沙-南陂</v>
          </cell>
          <cell r="I99" t="str">
            <v>流沙大道-占陇</v>
          </cell>
          <cell r="J99" t="str">
            <v>26</v>
          </cell>
          <cell r="K99" t="str">
            <v>否</v>
          </cell>
          <cell r="L99">
            <v>77264.7</v>
          </cell>
          <cell r="M99" t="str">
            <v>26</v>
          </cell>
          <cell r="N99" t="str">
            <v>否</v>
          </cell>
          <cell r="O99">
            <v>74240.7</v>
          </cell>
        </row>
        <row r="100">
          <cell r="F100" t="str">
            <v>粤VR1856</v>
          </cell>
          <cell r="G100" t="str">
            <v>黄色</v>
          </cell>
          <cell r="H100" t="str">
            <v>流沙北街道-梅林</v>
          </cell>
          <cell r="I100" t="str">
            <v>流沙大道-池尾-云落</v>
          </cell>
          <cell r="J100" t="str">
            <v>19</v>
          </cell>
          <cell r="K100" t="str">
            <v>否</v>
          </cell>
          <cell r="L100">
            <v>37029.4</v>
          </cell>
          <cell r="M100" t="str">
            <v>19</v>
          </cell>
          <cell r="N100" t="str">
            <v>否</v>
          </cell>
          <cell r="O100">
            <v>34109.4</v>
          </cell>
        </row>
        <row r="101">
          <cell r="F101" t="str">
            <v>粤VR3947</v>
          </cell>
          <cell r="G101" t="str">
            <v>黄色</v>
          </cell>
          <cell r="H101" t="str">
            <v>流沙-大长陇</v>
          </cell>
          <cell r="I101" t="str">
            <v>流沙大道-占陇</v>
          </cell>
          <cell r="J101" t="str">
            <v>26</v>
          </cell>
          <cell r="K101" t="str">
            <v>否</v>
          </cell>
          <cell r="L101">
            <v>81131.4</v>
          </cell>
          <cell r="M101" t="str">
            <v>26</v>
          </cell>
          <cell r="N101" t="str">
            <v>否</v>
          </cell>
          <cell r="O101">
            <v>78159.4</v>
          </cell>
        </row>
        <row r="102">
          <cell r="F102" t="str">
            <v>粤VR4015</v>
          </cell>
          <cell r="G102" t="str">
            <v>黄色</v>
          </cell>
          <cell r="H102" t="str">
            <v>流沙-南陂</v>
          </cell>
          <cell r="I102" t="str">
            <v>流沙大道-占陇</v>
          </cell>
          <cell r="J102" t="str">
            <v>26</v>
          </cell>
          <cell r="K102" t="str">
            <v>否</v>
          </cell>
          <cell r="L102">
            <v>79935.6</v>
          </cell>
          <cell r="M102" t="str">
            <v>26</v>
          </cell>
          <cell r="N102" t="str">
            <v>否</v>
          </cell>
          <cell r="O102">
            <v>77015.6</v>
          </cell>
        </row>
        <row r="103">
          <cell r="F103" t="str">
            <v>粤VR3922</v>
          </cell>
          <cell r="G103" t="str">
            <v>黄色</v>
          </cell>
          <cell r="H103" t="str">
            <v>流沙-坑楼</v>
          </cell>
          <cell r="I103" t="str">
            <v>流沙大道-池尾-大坪</v>
          </cell>
          <cell r="J103" t="str">
            <v>29</v>
          </cell>
          <cell r="K103" t="str">
            <v>否</v>
          </cell>
          <cell r="L103">
            <v>52306.6</v>
          </cell>
          <cell r="M103" t="str">
            <v>29</v>
          </cell>
          <cell r="N103" t="str">
            <v>否</v>
          </cell>
          <cell r="O103">
            <v>48902.6</v>
          </cell>
        </row>
        <row r="104">
          <cell r="F104" t="str">
            <v>粤VR5096</v>
          </cell>
          <cell r="G104" t="str">
            <v>黄色</v>
          </cell>
          <cell r="H104" t="str">
            <v>流沙-青洋山</v>
          </cell>
          <cell r="I104" t="str">
            <v>流沙大道-占陇</v>
          </cell>
          <cell r="J104" t="str">
            <v>19</v>
          </cell>
          <cell r="K104" t="str">
            <v>否</v>
          </cell>
          <cell r="L104">
            <v>95808.2</v>
          </cell>
          <cell r="M104" t="str">
            <v>19</v>
          </cell>
          <cell r="N104" t="str">
            <v>否</v>
          </cell>
          <cell r="O104">
            <v>92784.2</v>
          </cell>
        </row>
        <row r="105">
          <cell r="F105" t="str">
            <v>粤VR2333</v>
          </cell>
          <cell r="G105" t="str">
            <v>黄色</v>
          </cell>
          <cell r="H105" t="str">
            <v>流沙-里湖</v>
          </cell>
          <cell r="I105" t="str">
            <v>流沙大道-池尾-梅塘</v>
          </cell>
          <cell r="J105" t="str">
            <v>26</v>
          </cell>
          <cell r="K105" t="str">
            <v>否</v>
          </cell>
          <cell r="L105">
            <v>48843.3</v>
          </cell>
          <cell r="M105" t="str">
            <v>26</v>
          </cell>
          <cell r="N105" t="str">
            <v>否</v>
          </cell>
          <cell r="O105">
            <v>45769.3</v>
          </cell>
        </row>
        <row r="106">
          <cell r="F106" t="str">
            <v>粤VR5093</v>
          </cell>
          <cell r="G106" t="str">
            <v>黄色</v>
          </cell>
          <cell r="H106" t="str">
            <v>流沙-青洋山</v>
          </cell>
          <cell r="I106" t="str">
            <v>流沙大道-占陇</v>
          </cell>
          <cell r="J106" t="str">
            <v>19</v>
          </cell>
          <cell r="K106" t="str">
            <v>否</v>
          </cell>
          <cell r="L106">
            <v>97215.4</v>
          </cell>
          <cell r="M106" t="str">
            <v>19</v>
          </cell>
          <cell r="N106" t="str">
            <v>否</v>
          </cell>
          <cell r="O106">
            <v>94204.4</v>
          </cell>
        </row>
        <row r="107">
          <cell r="F107" t="str">
            <v>粤VR4577</v>
          </cell>
          <cell r="G107" t="str">
            <v>黄色</v>
          </cell>
          <cell r="H107" t="str">
            <v>流沙火车站-后溪半径村</v>
          </cell>
          <cell r="I107" t="str">
            <v>流沙大道-池尾-高埔-大坪-后溪乡</v>
          </cell>
          <cell r="J107" t="str">
            <v>28</v>
          </cell>
          <cell r="K107" t="str">
            <v>否</v>
          </cell>
          <cell r="L107">
            <v>70283.2</v>
          </cell>
          <cell r="M107" t="str">
            <v>28</v>
          </cell>
          <cell r="N107" t="str">
            <v>否</v>
          </cell>
          <cell r="O107">
            <v>67237.2</v>
          </cell>
        </row>
        <row r="108">
          <cell r="F108" t="str">
            <v>粤VR4573</v>
          </cell>
          <cell r="G108" t="str">
            <v>黄色</v>
          </cell>
          <cell r="H108" t="str">
            <v>流沙火车站-后溪半径村</v>
          </cell>
          <cell r="I108" t="str">
            <v>流沙大道-池尾-高埔-大坪-后溪乡</v>
          </cell>
          <cell r="J108" t="str">
            <v>28</v>
          </cell>
          <cell r="K108" t="str">
            <v>否</v>
          </cell>
          <cell r="L108">
            <v>68057.2</v>
          </cell>
          <cell r="M108" t="str">
            <v>28</v>
          </cell>
          <cell r="N108" t="str">
            <v>否</v>
          </cell>
          <cell r="O108">
            <v>65137.2</v>
          </cell>
        </row>
        <row r="109">
          <cell r="F109" t="str">
            <v>粤VR4637</v>
          </cell>
          <cell r="G109" t="str">
            <v>黄色</v>
          </cell>
          <cell r="H109" t="str">
            <v>流沙北街道-梅林</v>
          </cell>
          <cell r="I109" t="str">
            <v>流沙大道-池尾-云落</v>
          </cell>
          <cell r="J109" t="str">
            <v>18</v>
          </cell>
          <cell r="K109" t="str">
            <v>否</v>
          </cell>
          <cell r="L109">
            <v>42749.6</v>
          </cell>
          <cell r="M109" t="str">
            <v>18</v>
          </cell>
          <cell r="N109" t="str">
            <v>否</v>
          </cell>
          <cell r="O109">
            <v>39711.6</v>
          </cell>
        </row>
        <row r="110">
          <cell r="F110" t="str">
            <v>粤VR4846</v>
          </cell>
          <cell r="G110" t="str">
            <v>黄色</v>
          </cell>
          <cell r="H110" t="str">
            <v>厦深高铁普宁站-陈厝寨村</v>
          </cell>
          <cell r="I110" t="str">
            <v>流沙大道-池尾-洪阳</v>
          </cell>
          <cell r="J110" t="str">
            <v>28</v>
          </cell>
          <cell r="K110" t="str">
            <v>否</v>
          </cell>
          <cell r="L110">
            <v>99402.9</v>
          </cell>
          <cell r="M110" t="str">
            <v>28</v>
          </cell>
          <cell r="N110" t="str">
            <v>否</v>
          </cell>
          <cell r="O110">
            <v>96430.9</v>
          </cell>
        </row>
        <row r="111">
          <cell r="F111" t="str">
            <v>粤VR5095</v>
          </cell>
          <cell r="G111" t="str">
            <v>黄色</v>
          </cell>
          <cell r="H111" t="str">
            <v>流沙-青洋山</v>
          </cell>
          <cell r="I111" t="str">
            <v>流沙大道-占陇</v>
          </cell>
          <cell r="J111" t="str">
            <v>19</v>
          </cell>
          <cell r="K111" t="str">
            <v>否</v>
          </cell>
          <cell r="L111">
            <v>95982.6</v>
          </cell>
          <cell r="M111" t="str">
            <v>19</v>
          </cell>
          <cell r="N111" t="str">
            <v>否</v>
          </cell>
          <cell r="O111">
            <v>93062.6</v>
          </cell>
        </row>
        <row r="112">
          <cell r="F112" t="str">
            <v>粤VR4475</v>
          </cell>
          <cell r="G112" t="str">
            <v>黄色</v>
          </cell>
          <cell r="H112" t="str">
            <v>流沙火车站-后溪半径村</v>
          </cell>
          <cell r="I112" t="str">
            <v>流沙大道-池尾-高埔-大坪-后溪乡</v>
          </cell>
          <cell r="J112" t="str">
            <v>28</v>
          </cell>
          <cell r="K112" t="str">
            <v>否</v>
          </cell>
          <cell r="L112">
            <v>50929.3</v>
          </cell>
          <cell r="M112" t="str">
            <v>28</v>
          </cell>
          <cell r="N112" t="str">
            <v>否</v>
          </cell>
          <cell r="O112">
            <v>48009.3</v>
          </cell>
        </row>
        <row r="113">
          <cell r="F113" t="str">
            <v>粤VR2188</v>
          </cell>
          <cell r="G113" t="str">
            <v>黄色</v>
          </cell>
          <cell r="H113" t="str">
            <v>流沙-马鞍山</v>
          </cell>
          <cell r="I113" t="str">
            <v>流沙大道-池尾-云落-崩坎</v>
          </cell>
          <cell r="J113" t="str">
            <v>41</v>
          </cell>
          <cell r="K113" t="str">
            <v>否</v>
          </cell>
          <cell r="L113">
            <v>33679.6</v>
          </cell>
          <cell r="M113" t="str">
            <v>41</v>
          </cell>
          <cell r="N113" t="str">
            <v>否</v>
          </cell>
          <cell r="O113">
            <v>30297.6</v>
          </cell>
        </row>
        <row r="114">
          <cell r="F114" t="str">
            <v>粤VR4056</v>
          </cell>
          <cell r="G114" t="str">
            <v>黄色</v>
          </cell>
          <cell r="H114" t="str">
            <v>流沙-青洋山</v>
          </cell>
          <cell r="I114" t="str">
            <v>流沙大道-占陇</v>
          </cell>
          <cell r="J114" t="str">
            <v>26</v>
          </cell>
          <cell r="K114" t="str">
            <v>否</v>
          </cell>
          <cell r="L114">
            <v>81765.1</v>
          </cell>
          <cell r="M114" t="str">
            <v>26</v>
          </cell>
          <cell r="N114" t="str">
            <v>否</v>
          </cell>
          <cell r="O114">
            <v>78637.1</v>
          </cell>
        </row>
        <row r="115">
          <cell r="L115">
            <v>7777639.5</v>
          </cell>
        </row>
        <row r="115">
          <cell r="O115">
            <v>7407217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F1" t="str">
            <v>车牌号</v>
          </cell>
          <cell r="G1" t="str">
            <v>车牌颜色</v>
          </cell>
          <cell r="H1" t="str">
            <v>线路名称</v>
          </cell>
          <cell r="I1" t="str">
            <v>途经主要地点</v>
          </cell>
          <cell r="J1" t="str">
            <v>[原核定]座位数</v>
          </cell>
          <cell r="K1" t="str">
            <v>[原核定]是否镇到村线路</v>
          </cell>
          <cell r="L1" t="str">
            <v>[原核定]实际营运里程</v>
          </cell>
          <cell r="M1" t="str">
            <v>[企业核定]座位数</v>
          </cell>
          <cell r="N1" t="str">
            <v>[企业核定]是否镇到村线路</v>
          </cell>
          <cell r="O1" t="str">
            <v>[企业核定]实际营运里程</v>
          </cell>
        </row>
        <row r="2">
          <cell r="F2" t="str">
            <v>粤VR4171</v>
          </cell>
          <cell r="G2" t="str">
            <v>黄色</v>
          </cell>
          <cell r="H2" t="str">
            <v>乌石-钟堂</v>
          </cell>
          <cell r="I2" t="str">
            <v>池尾-洪阳</v>
          </cell>
          <cell r="J2" t="str">
            <v>27</v>
          </cell>
          <cell r="K2" t="str">
            <v>否</v>
          </cell>
          <cell r="L2">
            <v>58487.3</v>
          </cell>
          <cell r="M2" t="str">
            <v>28</v>
          </cell>
          <cell r="N2" t="str">
            <v>否</v>
          </cell>
          <cell r="O2">
            <v>50027.3</v>
          </cell>
        </row>
        <row r="3">
          <cell r="F3" t="str">
            <v>粤VR4879</v>
          </cell>
          <cell r="G3" t="str">
            <v>黄色</v>
          </cell>
          <cell r="H3" t="str">
            <v>乌石-钟堂</v>
          </cell>
          <cell r="I3" t="str">
            <v>池尾-洪阳</v>
          </cell>
          <cell r="J3" t="str">
            <v>27</v>
          </cell>
          <cell r="K3" t="str">
            <v>否</v>
          </cell>
          <cell r="L3">
            <v>45454</v>
          </cell>
          <cell r="M3" t="str">
            <v>28</v>
          </cell>
          <cell r="N3" t="str">
            <v>否</v>
          </cell>
          <cell r="O3">
            <v>38404</v>
          </cell>
        </row>
        <row r="4">
          <cell r="F4" t="str">
            <v>粤VR4878</v>
          </cell>
          <cell r="G4" t="str">
            <v>黄色</v>
          </cell>
          <cell r="H4" t="str">
            <v>乌石-钟堂</v>
          </cell>
          <cell r="I4" t="str">
            <v>池尾-洪阳</v>
          </cell>
          <cell r="J4" t="str">
            <v>27</v>
          </cell>
          <cell r="K4" t="str">
            <v>否</v>
          </cell>
          <cell r="L4">
            <v>65386.6</v>
          </cell>
          <cell r="M4" t="str">
            <v>28</v>
          </cell>
          <cell r="N4" t="str">
            <v>否</v>
          </cell>
          <cell r="O4">
            <v>57226.6</v>
          </cell>
        </row>
        <row r="5">
          <cell r="F5" t="str">
            <v>粤VR4861</v>
          </cell>
          <cell r="G5" t="str">
            <v>黄色</v>
          </cell>
          <cell r="H5" t="str">
            <v>乌石-钟堂</v>
          </cell>
          <cell r="I5" t="str">
            <v>池尾-洪阳</v>
          </cell>
          <cell r="J5" t="str">
            <v>27</v>
          </cell>
          <cell r="K5" t="str">
            <v>否</v>
          </cell>
          <cell r="L5">
            <v>65647.5</v>
          </cell>
          <cell r="M5" t="str">
            <v>28</v>
          </cell>
          <cell r="N5" t="str">
            <v>否</v>
          </cell>
          <cell r="O5">
            <v>55588.1</v>
          </cell>
        </row>
        <row r="6">
          <cell r="F6" t="str">
            <v>粤VR2986</v>
          </cell>
          <cell r="G6" t="str">
            <v>黄色</v>
          </cell>
          <cell r="H6" t="str">
            <v>流沙西街道-玉山头</v>
          </cell>
          <cell r="I6" t="str">
            <v>新寮-葫芦地-富袋-平定桥</v>
          </cell>
          <cell r="J6" t="str">
            <v>27</v>
          </cell>
          <cell r="K6" t="str">
            <v>否</v>
          </cell>
          <cell r="L6">
            <v>77454.37</v>
          </cell>
          <cell r="M6" t="str">
            <v>28</v>
          </cell>
          <cell r="N6" t="str">
            <v>否</v>
          </cell>
          <cell r="O6">
            <v>67944.37</v>
          </cell>
        </row>
        <row r="7">
          <cell r="F7" t="str">
            <v>粤VR4877</v>
          </cell>
          <cell r="G7" t="str">
            <v>黄色</v>
          </cell>
          <cell r="H7" t="str">
            <v>乌石-钟堂</v>
          </cell>
          <cell r="I7" t="str">
            <v>池尾-洪阳</v>
          </cell>
          <cell r="J7" t="str">
            <v>27</v>
          </cell>
          <cell r="K7" t="str">
            <v>否</v>
          </cell>
          <cell r="L7">
            <v>67038.2</v>
          </cell>
          <cell r="M7" t="str">
            <v>28</v>
          </cell>
          <cell r="N7" t="str">
            <v>否</v>
          </cell>
          <cell r="O7">
            <v>57263.3</v>
          </cell>
        </row>
        <row r="8">
          <cell r="F8" t="str">
            <v>粤V97338</v>
          </cell>
          <cell r="G8" t="str">
            <v>黄色</v>
          </cell>
          <cell r="H8" t="str">
            <v>流沙西街道-玉山头</v>
          </cell>
          <cell r="I8" t="str">
            <v>新寮-葫芦地-富袋-平定桥</v>
          </cell>
          <cell r="J8" t="str">
            <v>27</v>
          </cell>
          <cell r="K8" t="str">
            <v>否</v>
          </cell>
          <cell r="L8">
            <v>77729.64</v>
          </cell>
          <cell r="M8" t="str">
            <v>28</v>
          </cell>
          <cell r="N8" t="str">
            <v>否</v>
          </cell>
          <cell r="O8">
            <v>63811.24</v>
          </cell>
        </row>
        <row r="9">
          <cell r="F9" t="str">
            <v>粤V97316</v>
          </cell>
          <cell r="G9" t="str">
            <v>黄色</v>
          </cell>
          <cell r="H9" t="str">
            <v>流沙西街道-玉山头</v>
          </cell>
          <cell r="I9" t="str">
            <v>新寮-葫芦地-富袋-平定桥</v>
          </cell>
          <cell r="J9" t="str">
            <v>27</v>
          </cell>
          <cell r="K9" t="str">
            <v>否</v>
          </cell>
          <cell r="L9">
            <v>65693.33</v>
          </cell>
          <cell r="M9" t="str">
            <v>28</v>
          </cell>
          <cell r="N9" t="str">
            <v>否</v>
          </cell>
          <cell r="O9">
            <v>56513.33</v>
          </cell>
        </row>
        <row r="10">
          <cell r="F10" t="str">
            <v>粤V97317</v>
          </cell>
          <cell r="G10" t="str">
            <v>黄色</v>
          </cell>
          <cell r="H10" t="str">
            <v>流沙西街道-玉山头</v>
          </cell>
          <cell r="I10" t="str">
            <v>新寮-葫芦地-富袋-平定桥</v>
          </cell>
          <cell r="J10" t="str">
            <v>27</v>
          </cell>
          <cell r="K10" t="str">
            <v>否</v>
          </cell>
          <cell r="L10">
            <v>68128.41</v>
          </cell>
          <cell r="M10" t="str">
            <v>28</v>
          </cell>
          <cell r="N10" t="str">
            <v>否</v>
          </cell>
          <cell r="O10">
            <v>56598.91</v>
          </cell>
        </row>
        <row r="11">
          <cell r="F11" t="str">
            <v>粤VR4840</v>
          </cell>
          <cell r="G11" t="str">
            <v>黄色</v>
          </cell>
          <cell r="H11" t="str">
            <v>乌石-钟堂</v>
          </cell>
          <cell r="I11" t="str">
            <v>池尾-洪阳</v>
          </cell>
          <cell r="J11" t="str">
            <v>27</v>
          </cell>
          <cell r="K11" t="str">
            <v>否</v>
          </cell>
          <cell r="L11">
            <v>58510.4</v>
          </cell>
          <cell r="M11" t="str">
            <v>28</v>
          </cell>
          <cell r="N11" t="str">
            <v>否</v>
          </cell>
          <cell r="O11">
            <v>49810.4</v>
          </cell>
        </row>
        <row r="12">
          <cell r="F12" t="str">
            <v>粤VR1148</v>
          </cell>
          <cell r="G12" t="str">
            <v>黄色</v>
          </cell>
          <cell r="H12" t="str">
            <v>流沙西街道-玉山头</v>
          </cell>
          <cell r="I12" t="str">
            <v>新寮-葫芦地-富袋-平定桥</v>
          </cell>
          <cell r="J12" t="str">
            <v>27</v>
          </cell>
          <cell r="K12" t="str">
            <v>否</v>
          </cell>
          <cell r="L12">
            <v>63408</v>
          </cell>
          <cell r="M12" t="str">
            <v>28</v>
          </cell>
          <cell r="N12" t="str">
            <v>否</v>
          </cell>
          <cell r="O12">
            <v>54288</v>
          </cell>
        </row>
        <row r="13">
          <cell r="F13" t="str">
            <v>粤V97323</v>
          </cell>
          <cell r="G13" t="str">
            <v>黄色</v>
          </cell>
          <cell r="H13" t="str">
            <v>流沙西街道-玉山头</v>
          </cell>
          <cell r="I13" t="str">
            <v>新寮-葫芦地-富袋-平定桥</v>
          </cell>
          <cell r="J13" t="str">
            <v>27</v>
          </cell>
          <cell r="K13" t="str">
            <v>否</v>
          </cell>
          <cell r="L13">
            <v>63478.3</v>
          </cell>
          <cell r="M13" t="str">
            <v>28</v>
          </cell>
          <cell r="N13" t="str">
            <v>否</v>
          </cell>
          <cell r="O13">
            <v>54628.3</v>
          </cell>
        </row>
        <row r="14">
          <cell r="F14" t="str">
            <v>粤V97360</v>
          </cell>
          <cell r="G14" t="str">
            <v>黄色</v>
          </cell>
          <cell r="H14" t="str">
            <v>流沙西街道-玉山头</v>
          </cell>
          <cell r="I14" t="str">
            <v>新寮-葫芦地-富袋-平定桥</v>
          </cell>
          <cell r="J14" t="str">
            <v>27</v>
          </cell>
          <cell r="K14" t="str">
            <v>否</v>
          </cell>
          <cell r="L14">
            <v>66128.53</v>
          </cell>
          <cell r="M14" t="str">
            <v>28</v>
          </cell>
          <cell r="N14" t="str">
            <v>否</v>
          </cell>
          <cell r="O14">
            <v>54530.53</v>
          </cell>
        </row>
        <row r="15">
          <cell r="F15" t="str">
            <v>粤V97313</v>
          </cell>
          <cell r="G15" t="str">
            <v>黄色</v>
          </cell>
          <cell r="H15" t="str">
            <v>流沙西街道-玉山头</v>
          </cell>
          <cell r="I15" t="str">
            <v>新寮-葫芦地-富袋-平定桥</v>
          </cell>
          <cell r="J15" t="str">
            <v>27</v>
          </cell>
          <cell r="K15" t="str">
            <v>否</v>
          </cell>
          <cell r="L15">
            <v>68176.48</v>
          </cell>
          <cell r="M15" t="str">
            <v>28</v>
          </cell>
          <cell r="N15" t="str">
            <v>否</v>
          </cell>
          <cell r="O15">
            <v>54083.88</v>
          </cell>
        </row>
        <row r="16">
          <cell r="F16" t="str">
            <v>粤VR4517</v>
          </cell>
          <cell r="G16" t="str">
            <v>黄色</v>
          </cell>
          <cell r="H16" t="str">
            <v>乌石-钟堂</v>
          </cell>
          <cell r="I16" t="str">
            <v>池尾-洪阳</v>
          </cell>
          <cell r="J16" t="str">
            <v>27</v>
          </cell>
          <cell r="K16" t="str">
            <v>否</v>
          </cell>
          <cell r="L16">
            <v>66619.6</v>
          </cell>
          <cell r="M16" t="str">
            <v>28</v>
          </cell>
          <cell r="N16" t="str">
            <v>否</v>
          </cell>
          <cell r="O16">
            <v>57409.6</v>
          </cell>
        </row>
        <row r="17">
          <cell r="F17" t="str">
            <v>粤VR4867</v>
          </cell>
          <cell r="G17" t="str">
            <v>黄色</v>
          </cell>
          <cell r="H17" t="str">
            <v>乌石-钟堂</v>
          </cell>
          <cell r="I17" t="str">
            <v>池尾-洪阳</v>
          </cell>
          <cell r="J17" t="str">
            <v>27</v>
          </cell>
          <cell r="K17" t="str">
            <v>否</v>
          </cell>
          <cell r="L17">
            <v>65318.7</v>
          </cell>
          <cell r="M17" t="str">
            <v>28</v>
          </cell>
          <cell r="N17" t="str">
            <v>否</v>
          </cell>
          <cell r="O17">
            <v>56768.7</v>
          </cell>
        </row>
        <row r="18">
          <cell r="F18" t="str">
            <v>粤VR2633</v>
          </cell>
          <cell r="G18" t="str">
            <v>黄色</v>
          </cell>
          <cell r="H18" t="str">
            <v>流沙西街道-玉山头</v>
          </cell>
          <cell r="I18" t="str">
            <v>新寮-葫芦地-富袋-平定桥</v>
          </cell>
          <cell r="J18" t="str">
            <v>27</v>
          </cell>
          <cell r="K18" t="str">
            <v>否</v>
          </cell>
          <cell r="L18">
            <v>73882.52</v>
          </cell>
          <cell r="M18" t="str">
            <v>28</v>
          </cell>
          <cell r="N18" t="str">
            <v>否</v>
          </cell>
          <cell r="O18">
            <v>63141.12</v>
          </cell>
        </row>
        <row r="19">
          <cell r="F19" t="str">
            <v>粤VR2586</v>
          </cell>
          <cell r="G19" t="str">
            <v>黄色</v>
          </cell>
          <cell r="H19" t="str">
            <v>流沙西街道-玉山头</v>
          </cell>
          <cell r="I19" t="str">
            <v>新寮-葫芦地-富袋-平定桥</v>
          </cell>
          <cell r="J19" t="str">
            <v>27</v>
          </cell>
          <cell r="K19" t="str">
            <v>否</v>
          </cell>
          <cell r="L19">
            <v>64635.7</v>
          </cell>
          <cell r="M19" t="str">
            <v>28</v>
          </cell>
          <cell r="N19" t="str">
            <v>否</v>
          </cell>
          <cell r="O19">
            <v>55695.7</v>
          </cell>
        </row>
        <row r="20">
          <cell r="F20" t="str">
            <v>粤VR4857</v>
          </cell>
          <cell r="G20" t="str">
            <v>黄色</v>
          </cell>
          <cell r="H20" t="str">
            <v>乌石-钟堂</v>
          </cell>
          <cell r="I20" t="str">
            <v>池尾-洪阳</v>
          </cell>
          <cell r="J20" t="str">
            <v>27</v>
          </cell>
          <cell r="K20" t="str">
            <v>否</v>
          </cell>
          <cell r="L20">
            <v>63399.8</v>
          </cell>
          <cell r="M20" t="str">
            <v>28</v>
          </cell>
          <cell r="N20" t="str">
            <v>否</v>
          </cell>
          <cell r="O20">
            <v>53107</v>
          </cell>
        </row>
        <row r="21">
          <cell r="L21">
            <v>1244577.38</v>
          </cell>
        </row>
        <row r="21">
          <cell r="O21">
            <v>1056840.38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顺达"/>
    </sheetNames>
    <sheetDataSet>
      <sheetData sheetId="0">
        <row r="3">
          <cell r="E3" t="str">
            <v>车牌号</v>
          </cell>
          <cell r="F3" t="str">
            <v>座位数</v>
          </cell>
          <cell r="G3" t="str">
            <v>通村系数</v>
          </cell>
          <cell r="H3" t="str">
            <v>线路名称</v>
          </cell>
          <cell r="I3" t="str">
            <v>途经地点</v>
          </cell>
          <cell r="J3" t="str">
            <v>线路长度</v>
          </cell>
          <cell r="K3" t="str">
            <v>车辆里程表年初读数(公里)</v>
          </cell>
          <cell r="L3" t="str">
            <v>车辆里程表年末读数(公里)</v>
          </cell>
        </row>
        <row r="4">
          <cell r="E4" t="str">
            <v>粤VR1329</v>
          </cell>
          <cell r="F4">
            <v>33</v>
          </cell>
          <cell r="G4">
            <v>1</v>
          </cell>
          <cell r="H4" t="str">
            <v>流沙-马鞍山</v>
          </cell>
          <cell r="I4" t="str">
            <v>流沙大道-池尾-云落-崩坎</v>
          </cell>
          <cell r="J4">
            <v>30</v>
          </cell>
          <cell r="K4">
            <v>55989.9</v>
          </cell>
          <cell r="L4">
            <v>98255</v>
          </cell>
        </row>
        <row r="5">
          <cell r="E5" t="str">
            <v>粤VR1339</v>
          </cell>
          <cell r="F5">
            <v>19</v>
          </cell>
          <cell r="G5">
            <v>1</v>
          </cell>
          <cell r="H5" t="str">
            <v>流沙北街道-高埔</v>
          </cell>
          <cell r="I5" t="str">
            <v>流沙大道-池尾-云落</v>
          </cell>
          <cell r="J5">
            <v>32</v>
          </cell>
          <cell r="K5">
            <v>29427.9</v>
          </cell>
          <cell r="L5">
            <v>76043.8</v>
          </cell>
        </row>
        <row r="6">
          <cell r="E6" t="str">
            <v>粤VR1423</v>
          </cell>
          <cell r="F6">
            <v>40</v>
          </cell>
          <cell r="G6">
            <v>1</v>
          </cell>
          <cell r="H6" t="str">
            <v>流沙北街道-马鞍山</v>
          </cell>
          <cell r="I6" t="str">
            <v>流沙大道-池尾-云落-崩坎</v>
          </cell>
          <cell r="J6">
            <v>30</v>
          </cell>
          <cell r="K6">
            <v>101</v>
          </cell>
          <cell r="L6">
            <v>57524.8</v>
          </cell>
        </row>
        <row r="7">
          <cell r="E7" t="str">
            <v>粤VR1818</v>
          </cell>
          <cell r="F7">
            <v>23</v>
          </cell>
          <cell r="G7">
            <v>1</v>
          </cell>
          <cell r="H7" t="str">
            <v>流沙北街道-大坪</v>
          </cell>
          <cell r="I7" t="str">
            <v>流沙大道-池尾-田心</v>
          </cell>
          <cell r="J7">
            <v>53</v>
          </cell>
          <cell r="K7">
            <v>70191.9</v>
          </cell>
          <cell r="L7">
            <v>140027.7</v>
          </cell>
        </row>
        <row r="8">
          <cell r="E8" t="str">
            <v>粤VR2188</v>
          </cell>
          <cell r="F8">
            <v>41</v>
          </cell>
          <cell r="G8">
            <v>1</v>
          </cell>
          <cell r="H8" t="str">
            <v>流沙-马鞍山</v>
          </cell>
          <cell r="I8" t="str">
            <v>流沙大道-池尾-云落-崩坎</v>
          </cell>
          <cell r="J8">
            <v>30</v>
          </cell>
          <cell r="K8">
            <v>48978.2</v>
          </cell>
          <cell r="L8">
            <v>83236.9</v>
          </cell>
        </row>
        <row r="9">
          <cell r="E9" t="str">
            <v>粤VR2189</v>
          </cell>
          <cell r="F9">
            <v>26</v>
          </cell>
          <cell r="G9">
            <v>1</v>
          </cell>
          <cell r="H9" t="str">
            <v>流沙北街道-高埔</v>
          </cell>
          <cell r="I9" t="str">
            <v>流沙大道-池尾-云落</v>
          </cell>
          <cell r="J9">
            <v>32</v>
          </cell>
          <cell r="K9">
            <v>78425</v>
          </cell>
          <cell r="L9">
            <v>134898.09</v>
          </cell>
        </row>
        <row r="10">
          <cell r="E10" t="str">
            <v>粤VR2303</v>
          </cell>
          <cell r="F10">
            <v>26</v>
          </cell>
          <cell r="G10">
            <v>1</v>
          </cell>
          <cell r="H10" t="str">
            <v>流沙-青洋山</v>
          </cell>
          <cell r="I10" t="str">
            <v>流沙大道-占陇</v>
          </cell>
          <cell r="J10">
            <v>23</v>
          </cell>
          <cell r="K10">
            <v>66849.3</v>
          </cell>
          <cell r="L10">
            <v>114087.6</v>
          </cell>
        </row>
        <row r="11">
          <cell r="E11" t="str">
            <v>粤VR2319</v>
          </cell>
          <cell r="F11">
            <v>39</v>
          </cell>
          <cell r="G11">
            <v>1</v>
          </cell>
          <cell r="H11" t="str">
            <v>流沙北街道-马鞍山</v>
          </cell>
          <cell r="I11" t="str">
            <v>流沙大道-池尾-云落-崩坎</v>
          </cell>
          <cell r="J11">
            <v>30</v>
          </cell>
          <cell r="K11">
            <v>68595.7</v>
          </cell>
          <cell r="L11">
            <v>133689.41</v>
          </cell>
        </row>
        <row r="12">
          <cell r="E12" t="str">
            <v>粤VR2323</v>
          </cell>
          <cell r="F12">
            <v>26</v>
          </cell>
          <cell r="G12">
            <v>1</v>
          </cell>
          <cell r="H12" t="str">
            <v>流沙北街道-高埔</v>
          </cell>
          <cell r="I12" t="str">
            <v>流沙大道-池尾-云落</v>
          </cell>
          <cell r="J12">
            <v>32</v>
          </cell>
          <cell r="K12">
            <v>8801</v>
          </cell>
          <cell r="L12">
            <v>53124.8</v>
          </cell>
        </row>
        <row r="13">
          <cell r="E13" t="str">
            <v>粤VR2328</v>
          </cell>
          <cell r="F13">
            <v>26</v>
          </cell>
          <cell r="G13">
            <v>1</v>
          </cell>
          <cell r="H13" t="str">
            <v>流沙-青洋山</v>
          </cell>
          <cell r="I13" t="str">
            <v>流沙大道-占陇</v>
          </cell>
          <cell r="J13">
            <v>23</v>
          </cell>
          <cell r="K13">
            <v>129922</v>
          </cell>
          <cell r="L13">
            <v>226089.91</v>
          </cell>
        </row>
        <row r="14">
          <cell r="E14" t="str">
            <v>粤VR2333</v>
          </cell>
          <cell r="F14">
            <v>26</v>
          </cell>
          <cell r="G14">
            <v>1</v>
          </cell>
          <cell r="H14" t="str">
            <v>流沙-里湖</v>
          </cell>
          <cell r="I14" t="str">
            <v>流沙大道-池尾-梅塘</v>
          </cell>
          <cell r="J14">
            <v>20</v>
          </cell>
          <cell r="K14">
            <v>8777.9</v>
          </cell>
          <cell r="L14">
            <v>57648.7</v>
          </cell>
        </row>
        <row r="15">
          <cell r="E15" t="str">
            <v>粤VR2396</v>
          </cell>
          <cell r="F15">
            <v>26</v>
          </cell>
          <cell r="G15">
            <v>1</v>
          </cell>
          <cell r="H15" t="str">
            <v>流沙-青洋山</v>
          </cell>
          <cell r="I15" t="str">
            <v>流沙大道-占陇</v>
          </cell>
          <cell r="J15">
            <v>23</v>
          </cell>
          <cell r="K15">
            <v>409561.7</v>
          </cell>
          <cell r="L15">
            <v>490390</v>
          </cell>
        </row>
        <row r="16">
          <cell r="E16" t="str">
            <v>粤VR2647</v>
          </cell>
          <cell r="F16">
            <v>26</v>
          </cell>
          <cell r="G16">
            <v>1</v>
          </cell>
          <cell r="H16" t="str">
            <v>流沙-奇美</v>
          </cell>
          <cell r="I16" t="str">
            <v>流沙大道-占陇</v>
          </cell>
          <cell r="J16">
            <v>27</v>
          </cell>
          <cell r="K16">
            <v>161741.7</v>
          </cell>
          <cell r="L16">
            <v>253990.5</v>
          </cell>
        </row>
        <row r="17">
          <cell r="E17" t="str">
            <v>粤VR2847</v>
          </cell>
          <cell r="F17">
            <v>26</v>
          </cell>
          <cell r="G17">
            <v>1</v>
          </cell>
          <cell r="H17" t="str">
            <v>流沙-奇美</v>
          </cell>
          <cell r="I17" t="str">
            <v>流沙大道-占陇</v>
          </cell>
          <cell r="J17">
            <v>27</v>
          </cell>
          <cell r="K17">
            <v>170005.2</v>
          </cell>
          <cell r="L17">
            <v>253010.5</v>
          </cell>
        </row>
        <row r="18">
          <cell r="E18" t="str">
            <v>粤VR3047</v>
          </cell>
          <cell r="F18">
            <v>26</v>
          </cell>
          <cell r="G18">
            <v>1</v>
          </cell>
          <cell r="H18" t="str">
            <v>流沙-大长陇</v>
          </cell>
          <cell r="I18" t="str">
            <v>流沙大道-占陇</v>
          </cell>
          <cell r="J18">
            <v>22</v>
          </cell>
          <cell r="K18">
            <v>172104.2</v>
          </cell>
          <cell r="L18">
            <v>251689.8</v>
          </cell>
        </row>
        <row r="19">
          <cell r="E19" t="str">
            <v>粤VR3347</v>
          </cell>
          <cell r="F19">
            <v>26</v>
          </cell>
          <cell r="G19">
            <v>1</v>
          </cell>
          <cell r="H19" t="str">
            <v>流沙-大长陇</v>
          </cell>
          <cell r="I19" t="str">
            <v>流沙大道-占陇</v>
          </cell>
          <cell r="J19">
            <v>22</v>
          </cell>
          <cell r="K19">
            <v>166565.1</v>
          </cell>
          <cell r="L19">
            <v>239392.5</v>
          </cell>
        </row>
        <row r="20">
          <cell r="E20" t="str">
            <v>粤VR3547</v>
          </cell>
          <cell r="F20">
            <v>26</v>
          </cell>
          <cell r="G20">
            <v>1</v>
          </cell>
          <cell r="H20" t="str">
            <v>流沙-南陂</v>
          </cell>
          <cell r="I20" t="str">
            <v>流沙大道-占陇</v>
          </cell>
          <cell r="J20">
            <v>29</v>
          </cell>
          <cell r="K20">
            <v>173203.2</v>
          </cell>
          <cell r="L20">
            <v>250676.7</v>
          </cell>
        </row>
        <row r="21">
          <cell r="E21" t="str">
            <v>粤VR3847</v>
          </cell>
          <cell r="F21">
            <v>26</v>
          </cell>
          <cell r="G21">
            <v>1</v>
          </cell>
          <cell r="H21" t="str">
            <v>流沙-大长陇</v>
          </cell>
          <cell r="I21" t="str">
            <v>流沙大道-占陇</v>
          </cell>
          <cell r="J21">
            <v>22</v>
          </cell>
          <cell r="K21">
            <v>148835.4</v>
          </cell>
          <cell r="L21">
            <v>229268.41</v>
          </cell>
        </row>
        <row r="22">
          <cell r="E22" t="str">
            <v>粤VR3922</v>
          </cell>
          <cell r="F22">
            <v>29</v>
          </cell>
          <cell r="G22">
            <v>1</v>
          </cell>
          <cell r="H22" t="str">
            <v>流沙-坑楼</v>
          </cell>
          <cell r="I22" t="str">
            <v>流沙大道-池尾-大坪</v>
          </cell>
          <cell r="J22">
            <v>63</v>
          </cell>
          <cell r="K22">
            <v>75257.7</v>
          </cell>
          <cell r="L22">
            <v>135560.3</v>
          </cell>
        </row>
        <row r="23">
          <cell r="E23" t="str">
            <v>粤VR3947</v>
          </cell>
          <cell r="F23">
            <v>26</v>
          </cell>
          <cell r="G23">
            <v>1</v>
          </cell>
          <cell r="H23" t="str">
            <v>流沙-大长陇</v>
          </cell>
          <cell r="I23" t="str">
            <v>流沙大道-占陇</v>
          </cell>
          <cell r="J23">
            <v>22</v>
          </cell>
          <cell r="K23">
            <v>7578.7</v>
          </cell>
          <cell r="L23">
            <v>88860.7</v>
          </cell>
        </row>
        <row r="24">
          <cell r="E24" t="str">
            <v>粤VR3969</v>
          </cell>
          <cell r="F24">
            <v>29</v>
          </cell>
          <cell r="G24">
            <v>1</v>
          </cell>
          <cell r="H24" t="str">
            <v>流沙-坑楼</v>
          </cell>
          <cell r="I24" t="str">
            <v>流沙大道-池尾-大坪</v>
          </cell>
          <cell r="J24">
            <v>63</v>
          </cell>
          <cell r="K24">
            <v>63144.6</v>
          </cell>
          <cell r="L24">
            <v>112778.2</v>
          </cell>
        </row>
        <row r="25">
          <cell r="E25" t="str">
            <v>粤VR3972</v>
          </cell>
          <cell r="F25">
            <v>25</v>
          </cell>
          <cell r="G25">
            <v>1</v>
          </cell>
          <cell r="H25" t="str">
            <v>流沙-高埔</v>
          </cell>
          <cell r="I25" t="str">
            <v>流沙大道-池尾-云落</v>
          </cell>
          <cell r="J25">
            <v>32</v>
          </cell>
          <cell r="K25">
            <v>0</v>
          </cell>
          <cell r="L25">
            <v>130370.8</v>
          </cell>
        </row>
        <row r="26">
          <cell r="E26" t="str">
            <v>粤VR4011</v>
          </cell>
          <cell r="F26">
            <v>26</v>
          </cell>
          <cell r="G26">
            <v>1</v>
          </cell>
          <cell r="H26" t="str">
            <v>流沙-南陂</v>
          </cell>
          <cell r="I26" t="str">
            <v>流沙大道-占陇</v>
          </cell>
          <cell r="J26">
            <v>29</v>
          </cell>
          <cell r="K26">
            <v>168152.9</v>
          </cell>
          <cell r="L26">
            <v>243265.5</v>
          </cell>
        </row>
        <row r="27">
          <cell r="E27" t="str">
            <v>粤VR4048</v>
          </cell>
          <cell r="F27">
            <v>26</v>
          </cell>
          <cell r="G27">
            <v>1</v>
          </cell>
          <cell r="H27" t="str">
            <v>流沙-大坪</v>
          </cell>
          <cell r="I27" t="str">
            <v>流沙大道-池尾-田心</v>
          </cell>
          <cell r="J27">
            <v>53</v>
          </cell>
          <cell r="K27">
            <v>165509.6</v>
          </cell>
          <cell r="L27">
            <v>241083.41</v>
          </cell>
        </row>
        <row r="28">
          <cell r="E28" t="str">
            <v>粤VR4056</v>
          </cell>
          <cell r="F28">
            <v>26</v>
          </cell>
          <cell r="G28">
            <v>1</v>
          </cell>
          <cell r="H28" t="str">
            <v>流沙-青洋山</v>
          </cell>
          <cell r="I28" t="str">
            <v>流沙大道-占陇</v>
          </cell>
          <cell r="J28">
            <v>23</v>
          </cell>
          <cell r="K28">
            <v>174033.4</v>
          </cell>
          <cell r="L28">
            <v>255868.41</v>
          </cell>
        </row>
        <row r="29">
          <cell r="E29" t="str">
            <v>粤VR4058</v>
          </cell>
          <cell r="F29">
            <v>26</v>
          </cell>
          <cell r="G29">
            <v>1</v>
          </cell>
          <cell r="H29" t="str">
            <v>流沙-奇美</v>
          </cell>
          <cell r="I29" t="str">
            <v>流沙大道-占陇</v>
          </cell>
          <cell r="J29">
            <v>27</v>
          </cell>
          <cell r="K29">
            <v>173556.5</v>
          </cell>
          <cell r="L29">
            <v>269017.31</v>
          </cell>
        </row>
        <row r="30">
          <cell r="E30" t="str">
            <v>粤VR4067</v>
          </cell>
          <cell r="F30">
            <v>26</v>
          </cell>
          <cell r="G30">
            <v>1</v>
          </cell>
          <cell r="H30" t="str">
            <v>流沙-月屿</v>
          </cell>
          <cell r="I30" t="str">
            <v>流沙大道-占陇</v>
          </cell>
          <cell r="J30">
            <v>32</v>
          </cell>
          <cell r="K30">
            <v>99879.4</v>
          </cell>
          <cell r="L30">
            <v>156813.8</v>
          </cell>
        </row>
        <row r="31">
          <cell r="E31" t="str">
            <v>粤VR4077</v>
          </cell>
          <cell r="F31">
            <v>26</v>
          </cell>
          <cell r="G31">
            <v>1</v>
          </cell>
          <cell r="H31" t="str">
            <v>流沙-高埔</v>
          </cell>
          <cell r="I31" t="str">
            <v>流沙大道-池尾-云落</v>
          </cell>
          <cell r="J31">
            <v>32</v>
          </cell>
          <cell r="K31">
            <v>161966.9</v>
          </cell>
          <cell r="L31">
            <v>248535</v>
          </cell>
        </row>
        <row r="32">
          <cell r="E32" t="str">
            <v>粤VR4078</v>
          </cell>
          <cell r="F32">
            <v>26</v>
          </cell>
          <cell r="G32">
            <v>1</v>
          </cell>
          <cell r="H32" t="str">
            <v>流沙-高埔</v>
          </cell>
          <cell r="I32" t="str">
            <v>流沙大道-池尾-云落</v>
          </cell>
          <cell r="J32">
            <v>32</v>
          </cell>
          <cell r="K32">
            <v>164271</v>
          </cell>
          <cell r="L32">
            <v>246942.7</v>
          </cell>
        </row>
        <row r="33">
          <cell r="E33" t="str">
            <v>粤VR4147</v>
          </cell>
          <cell r="F33">
            <v>28</v>
          </cell>
          <cell r="G33">
            <v>1</v>
          </cell>
          <cell r="H33" t="str">
            <v>流沙火车站-后溪半径村</v>
          </cell>
          <cell r="I33" t="str">
            <v>流沙大道-池尾-高埔-大坪-后溪乡</v>
          </cell>
          <cell r="J33">
            <v>77</v>
          </cell>
          <cell r="K33">
            <v>70272.2</v>
          </cell>
          <cell r="L33">
            <v>142267.41</v>
          </cell>
        </row>
        <row r="34">
          <cell r="E34" t="str">
            <v>粤VR4468</v>
          </cell>
          <cell r="F34">
            <v>26</v>
          </cell>
          <cell r="G34">
            <v>1</v>
          </cell>
          <cell r="H34" t="str">
            <v>流沙北街道-大坪</v>
          </cell>
          <cell r="I34" t="str">
            <v>流沙大道-池尾-田心</v>
          </cell>
          <cell r="J34">
            <v>53</v>
          </cell>
          <cell r="K34">
            <v>66033</v>
          </cell>
          <cell r="L34">
            <v>106555.1</v>
          </cell>
        </row>
        <row r="35">
          <cell r="E35" t="str">
            <v>粤VR4497</v>
          </cell>
          <cell r="F35">
            <v>28</v>
          </cell>
          <cell r="G35">
            <v>1</v>
          </cell>
          <cell r="H35" t="str">
            <v>流沙火车站-后溪半径村</v>
          </cell>
          <cell r="I35" t="str">
            <v>流沙大道-池尾-高埔-大坪-后溪乡</v>
          </cell>
          <cell r="J35">
            <v>77</v>
          </cell>
          <cell r="K35">
            <v>61324.9</v>
          </cell>
          <cell r="L35">
            <v>101594.7</v>
          </cell>
        </row>
        <row r="36">
          <cell r="E36" t="str">
            <v>粤VR4508</v>
          </cell>
          <cell r="F36">
            <v>28</v>
          </cell>
          <cell r="G36">
            <v>1</v>
          </cell>
          <cell r="H36" t="str">
            <v>流沙-奇美</v>
          </cell>
          <cell r="I36" t="str">
            <v>流沙大道-占陇</v>
          </cell>
          <cell r="J36">
            <v>27</v>
          </cell>
          <cell r="K36">
            <v>14256.2</v>
          </cell>
          <cell r="L36">
            <v>64743.4</v>
          </cell>
        </row>
        <row r="37">
          <cell r="E37" t="str">
            <v>粤VR4527</v>
          </cell>
          <cell r="F37">
            <v>28</v>
          </cell>
          <cell r="G37">
            <v>1</v>
          </cell>
          <cell r="H37" t="str">
            <v>流沙-奇美</v>
          </cell>
          <cell r="I37" t="str">
            <v>流沙大道-占陇</v>
          </cell>
          <cell r="J37">
            <v>27</v>
          </cell>
          <cell r="K37">
            <v>543639.4</v>
          </cell>
          <cell r="L37">
            <v>584390.5</v>
          </cell>
        </row>
        <row r="38">
          <cell r="E38" t="str">
            <v>粤VR4537</v>
          </cell>
          <cell r="F38">
            <v>28</v>
          </cell>
          <cell r="G38">
            <v>1</v>
          </cell>
          <cell r="H38" t="str">
            <v>流沙-奇美</v>
          </cell>
          <cell r="I38" t="str">
            <v>流沙大道-占陇</v>
          </cell>
          <cell r="J38">
            <v>27</v>
          </cell>
          <cell r="K38">
            <v>169734.8</v>
          </cell>
          <cell r="L38">
            <v>249887.5</v>
          </cell>
        </row>
        <row r="39">
          <cell r="E39" t="str">
            <v>粤VR4545</v>
          </cell>
          <cell r="F39">
            <v>28</v>
          </cell>
          <cell r="G39">
            <v>1</v>
          </cell>
          <cell r="H39" t="str">
            <v>流沙-月屿</v>
          </cell>
          <cell r="I39" t="str">
            <v>流沙大道-占陇</v>
          </cell>
          <cell r="J39">
            <v>32</v>
          </cell>
          <cell r="K39">
            <v>159477</v>
          </cell>
          <cell r="L39">
            <v>232020.41</v>
          </cell>
        </row>
        <row r="40">
          <cell r="E40" t="str">
            <v>粤VR4547</v>
          </cell>
          <cell r="F40">
            <v>28</v>
          </cell>
          <cell r="G40">
            <v>1</v>
          </cell>
          <cell r="H40" t="str">
            <v>流沙-月屿</v>
          </cell>
          <cell r="I40" t="str">
            <v>流沙大道-占陇</v>
          </cell>
          <cell r="J40">
            <v>32</v>
          </cell>
          <cell r="K40">
            <v>90329.2</v>
          </cell>
          <cell r="L40">
            <v>137201.59</v>
          </cell>
        </row>
        <row r="41">
          <cell r="E41" t="str">
            <v>粤VR4549</v>
          </cell>
          <cell r="F41">
            <v>28</v>
          </cell>
          <cell r="G41">
            <v>1</v>
          </cell>
          <cell r="H41" t="str">
            <v>流沙-龙门</v>
          </cell>
          <cell r="I41" t="str">
            <v>流沙大道-占陇</v>
          </cell>
          <cell r="J41">
            <v>28</v>
          </cell>
          <cell r="K41">
            <v>162881.1</v>
          </cell>
          <cell r="L41">
            <v>229247.8</v>
          </cell>
        </row>
        <row r="42">
          <cell r="E42" t="str">
            <v>粤VR4555</v>
          </cell>
          <cell r="F42">
            <v>28</v>
          </cell>
          <cell r="G42">
            <v>1</v>
          </cell>
          <cell r="H42" t="str">
            <v>流沙-奇美</v>
          </cell>
          <cell r="I42" t="str">
            <v>流沙大道-占陇</v>
          </cell>
          <cell r="J42">
            <v>27</v>
          </cell>
          <cell r="K42">
            <v>0.1</v>
          </cell>
          <cell r="L42">
            <v>385011.1</v>
          </cell>
        </row>
        <row r="43">
          <cell r="E43" t="str">
            <v>粤VR4558</v>
          </cell>
          <cell r="F43">
            <v>28</v>
          </cell>
          <cell r="G43">
            <v>1</v>
          </cell>
          <cell r="H43" t="str">
            <v>流沙北街道-大坪</v>
          </cell>
          <cell r="I43" t="str">
            <v>流沙大道-池尾-田心</v>
          </cell>
          <cell r="J43">
            <v>53</v>
          </cell>
          <cell r="K43">
            <v>20669.1</v>
          </cell>
          <cell r="L43">
            <v>89302.8</v>
          </cell>
        </row>
        <row r="44">
          <cell r="E44" t="str">
            <v>粤VR4563</v>
          </cell>
          <cell r="F44">
            <v>28</v>
          </cell>
          <cell r="G44">
            <v>1</v>
          </cell>
          <cell r="H44" t="str">
            <v>流沙火车站-后溪半径村</v>
          </cell>
          <cell r="I44" t="str">
            <v>流沙大道-池尾-高埔-大坪-后溪乡</v>
          </cell>
          <cell r="J44">
            <v>77</v>
          </cell>
          <cell r="K44">
            <v>121844.9</v>
          </cell>
          <cell r="L44">
            <v>180863.41</v>
          </cell>
        </row>
        <row r="45">
          <cell r="E45" t="str">
            <v>粤VR4575</v>
          </cell>
          <cell r="F45">
            <v>28</v>
          </cell>
          <cell r="G45">
            <v>1</v>
          </cell>
          <cell r="H45" t="str">
            <v>流沙火车站-后溪半径村</v>
          </cell>
          <cell r="I45" t="str">
            <v>流沙大道-池尾-高埔-大坪-后溪乡</v>
          </cell>
          <cell r="J45">
            <v>77</v>
          </cell>
          <cell r="K45">
            <v>31636.6</v>
          </cell>
          <cell r="L45">
            <v>102208.5</v>
          </cell>
        </row>
        <row r="46">
          <cell r="E46" t="str">
            <v>粤VR4577</v>
          </cell>
          <cell r="F46">
            <v>28</v>
          </cell>
          <cell r="G46">
            <v>1</v>
          </cell>
          <cell r="H46" t="str">
            <v>流沙火车站-后溪半径村</v>
          </cell>
          <cell r="I46" t="str">
            <v>流沙大道-池尾-高埔-大坪-后溪乡</v>
          </cell>
          <cell r="J46">
            <v>77</v>
          </cell>
          <cell r="K46">
            <v>35082.9</v>
          </cell>
          <cell r="L46">
            <v>105507.3</v>
          </cell>
        </row>
        <row r="47">
          <cell r="E47" t="str">
            <v>粤VR4580</v>
          </cell>
          <cell r="F47">
            <v>28</v>
          </cell>
          <cell r="G47">
            <v>1</v>
          </cell>
          <cell r="H47" t="str">
            <v>流沙火车站-后溪半径村</v>
          </cell>
          <cell r="I47" t="str">
            <v>流沙大道-池尾-高埔-大坪-后溪乡</v>
          </cell>
          <cell r="J47">
            <v>77</v>
          </cell>
          <cell r="K47">
            <v>0</v>
          </cell>
          <cell r="L47">
            <v>56722.2</v>
          </cell>
        </row>
        <row r="48">
          <cell r="E48" t="str">
            <v>粤VR4587</v>
          </cell>
          <cell r="F48">
            <v>28</v>
          </cell>
          <cell r="G48">
            <v>1</v>
          </cell>
          <cell r="H48" t="str">
            <v>流沙火车站-后溪半径村</v>
          </cell>
          <cell r="I48" t="str">
            <v>流沙大道-池尾-高埔-大坪-后溪乡</v>
          </cell>
          <cell r="J48">
            <v>77</v>
          </cell>
          <cell r="K48">
            <v>17166.8</v>
          </cell>
          <cell r="L48">
            <v>92799.2</v>
          </cell>
        </row>
        <row r="49">
          <cell r="E49" t="str">
            <v>粤VR4588</v>
          </cell>
          <cell r="F49">
            <v>28</v>
          </cell>
          <cell r="G49">
            <v>1</v>
          </cell>
          <cell r="H49" t="str">
            <v>流沙北街道-梅林</v>
          </cell>
          <cell r="I49" t="str">
            <v>流沙大道-池尾-云落</v>
          </cell>
          <cell r="J49">
            <v>29</v>
          </cell>
          <cell r="K49">
            <v>47418.3</v>
          </cell>
          <cell r="L49">
            <v>98168.3</v>
          </cell>
        </row>
        <row r="50">
          <cell r="E50" t="str">
            <v>粤VR4597</v>
          </cell>
          <cell r="F50">
            <v>28</v>
          </cell>
          <cell r="G50">
            <v>1</v>
          </cell>
          <cell r="H50" t="str">
            <v>流沙-磨坑</v>
          </cell>
          <cell r="I50" t="str">
            <v>流沙大道-占陇</v>
          </cell>
          <cell r="J50">
            <v>23</v>
          </cell>
          <cell r="K50">
            <v>173178.3</v>
          </cell>
          <cell r="L50">
            <v>250592.8</v>
          </cell>
        </row>
        <row r="51">
          <cell r="E51" t="str">
            <v>粤VR4603</v>
          </cell>
          <cell r="F51">
            <v>28</v>
          </cell>
          <cell r="G51">
            <v>1</v>
          </cell>
          <cell r="H51" t="str">
            <v>流沙火车站-后溪半径村</v>
          </cell>
          <cell r="I51" t="str">
            <v>流沙大道-池尾-高埔-大坪-后溪乡</v>
          </cell>
          <cell r="J51">
            <v>77</v>
          </cell>
          <cell r="K51">
            <v>45698.9</v>
          </cell>
          <cell r="L51">
            <v>118692.3</v>
          </cell>
        </row>
        <row r="52">
          <cell r="E52" t="str">
            <v>粤VR4627</v>
          </cell>
          <cell r="F52">
            <v>21</v>
          </cell>
          <cell r="G52">
            <v>1</v>
          </cell>
          <cell r="H52" t="str">
            <v>流沙-典詹</v>
          </cell>
          <cell r="I52" t="str">
            <v>流沙大道-池尾-洪阳</v>
          </cell>
          <cell r="J52">
            <v>39</v>
          </cell>
          <cell r="K52">
            <v>146352.9</v>
          </cell>
          <cell r="L52">
            <v>245494.8</v>
          </cell>
        </row>
        <row r="53">
          <cell r="E53" t="str">
            <v>粤VR4637</v>
          </cell>
          <cell r="F53">
            <v>18</v>
          </cell>
          <cell r="G53">
            <v>1</v>
          </cell>
          <cell r="H53" t="str">
            <v>流沙北街道-梅林</v>
          </cell>
          <cell r="I53" t="str">
            <v>流沙大道-池尾-云落</v>
          </cell>
          <cell r="J53">
            <v>29</v>
          </cell>
          <cell r="K53">
            <v>65323.2</v>
          </cell>
          <cell r="L53">
            <v>108195.7</v>
          </cell>
        </row>
        <row r="54">
          <cell r="E54" t="str">
            <v>粤VR4670</v>
          </cell>
          <cell r="F54">
            <v>18</v>
          </cell>
          <cell r="G54">
            <v>1</v>
          </cell>
          <cell r="H54" t="str">
            <v>流沙北街道-大坪</v>
          </cell>
          <cell r="I54" t="str">
            <v>流沙大道-池尾-田心</v>
          </cell>
          <cell r="J54">
            <v>53</v>
          </cell>
          <cell r="K54">
            <v>55294.7</v>
          </cell>
          <cell r="L54">
            <v>112033.2</v>
          </cell>
        </row>
        <row r="55">
          <cell r="E55" t="str">
            <v>粤VR4817</v>
          </cell>
          <cell r="F55">
            <v>18</v>
          </cell>
          <cell r="G55">
            <v>1</v>
          </cell>
          <cell r="H55" t="str">
            <v>流沙北街道-梅林</v>
          </cell>
          <cell r="I55" t="str">
            <v>流沙大道-池尾-云落</v>
          </cell>
          <cell r="J55">
            <v>29</v>
          </cell>
          <cell r="K55">
            <v>54520</v>
          </cell>
          <cell r="L55">
            <v>90835.8</v>
          </cell>
        </row>
        <row r="56">
          <cell r="E56" t="str">
            <v>粤VR4846</v>
          </cell>
          <cell r="F56">
            <v>28</v>
          </cell>
          <cell r="G56">
            <v>1</v>
          </cell>
          <cell r="H56" t="str">
            <v>厦深高铁普宁站-陈厝寨村</v>
          </cell>
          <cell r="I56" t="str">
            <v>流沙大道-池尾-洪阳</v>
          </cell>
          <cell r="J56">
            <v>32</v>
          </cell>
          <cell r="K56">
            <v>39577</v>
          </cell>
          <cell r="L56">
            <v>139058.09</v>
          </cell>
        </row>
        <row r="57">
          <cell r="E57" t="str">
            <v>粤VR4847</v>
          </cell>
          <cell r="F57">
            <v>45</v>
          </cell>
          <cell r="G57">
            <v>1</v>
          </cell>
          <cell r="H57" t="str">
            <v>流沙北街道-大坪</v>
          </cell>
          <cell r="I57" t="str">
            <v>流沙大道-池尾-田心</v>
          </cell>
          <cell r="J57">
            <v>53</v>
          </cell>
          <cell r="K57">
            <v>142994.2</v>
          </cell>
          <cell r="L57">
            <v>197945.91</v>
          </cell>
        </row>
        <row r="58">
          <cell r="E58" t="str">
            <v>粤VR4898</v>
          </cell>
          <cell r="F58">
            <v>28</v>
          </cell>
          <cell r="G58">
            <v>1</v>
          </cell>
          <cell r="H58" t="str">
            <v>厦深高铁普宁站-陈厝寨村</v>
          </cell>
          <cell r="I58" t="str">
            <v>流沙大道-池尾-洪阳</v>
          </cell>
          <cell r="J58">
            <v>32</v>
          </cell>
          <cell r="K58">
            <v>14779</v>
          </cell>
          <cell r="L58">
            <v>121037.6</v>
          </cell>
        </row>
        <row r="59">
          <cell r="E59" t="str">
            <v>粤VR4911</v>
          </cell>
          <cell r="F59">
            <v>18</v>
          </cell>
          <cell r="G59">
            <v>1</v>
          </cell>
          <cell r="H59" t="str">
            <v>流沙北街道-大坪</v>
          </cell>
          <cell r="I59" t="str">
            <v>流沙大道-池尾-田心</v>
          </cell>
          <cell r="J59">
            <v>53</v>
          </cell>
          <cell r="K59">
            <v>65397.8</v>
          </cell>
          <cell r="L59">
            <v>108526.4</v>
          </cell>
        </row>
        <row r="60">
          <cell r="E60" t="str">
            <v>粤VR4912</v>
          </cell>
          <cell r="F60">
            <v>18</v>
          </cell>
          <cell r="G60">
            <v>1</v>
          </cell>
          <cell r="H60" t="str">
            <v>流沙北街道-梅林</v>
          </cell>
          <cell r="I60" t="str">
            <v>流沙大道-池尾-云落</v>
          </cell>
          <cell r="J60">
            <v>29</v>
          </cell>
          <cell r="K60">
            <v>104981.1</v>
          </cell>
          <cell r="L60">
            <v>159859.8</v>
          </cell>
        </row>
        <row r="61">
          <cell r="E61" t="str">
            <v>粤VR4913</v>
          </cell>
          <cell r="F61">
            <v>18</v>
          </cell>
          <cell r="G61">
            <v>1</v>
          </cell>
          <cell r="H61" t="str">
            <v>流沙-梅林</v>
          </cell>
          <cell r="I61" t="str">
            <v>流沙大道-池尾-云落</v>
          </cell>
          <cell r="J61">
            <v>29</v>
          </cell>
          <cell r="K61">
            <v>66903.6</v>
          </cell>
          <cell r="L61">
            <v>101457.6</v>
          </cell>
        </row>
        <row r="62">
          <cell r="E62" t="str">
            <v>粤VR4918</v>
          </cell>
          <cell r="F62">
            <v>18</v>
          </cell>
          <cell r="G62">
            <v>1</v>
          </cell>
          <cell r="H62" t="str">
            <v>流沙北街道-高埔</v>
          </cell>
          <cell r="I62" t="str">
            <v>流沙大道-池尾-云落</v>
          </cell>
          <cell r="J62">
            <v>32</v>
          </cell>
          <cell r="K62">
            <v>92083.8</v>
          </cell>
          <cell r="L62">
            <v>148019.41</v>
          </cell>
        </row>
        <row r="63">
          <cell r="E63" t="str">
            <v>粤VR4926</v>
          </cell>
          <cell r="F63">
            <v>18</v>
          </cell>
          <cell r="G63">
            <v>1</v>
          </cell>
          <cell r="H63" t="str">
            <v>流沙北街道-大坪</v>
          </cell>
          <cell r="I63" t="str">
            <v>流沙大道-池尾-田心</v>
          </cell>
          <cell r="J63">
            <v>53</v>
          </cell>
          <cell r="K63">
            <v>81102.4</v>
          </cell>
          <cell r="L63">
            <v>143475.41</v>
          </cell>
        </row>
        <row r="64">
          <cell r="E64" t="str">
            <v>粤VR4927</v>
          </cell>
          <cell r="F64">
            <v>23</v>
          </cell>
          <cell r="G64">
            <v>1</v>
          </cell>
          <cell r="H64" t="str">
            <v>流沙北街道-大坪</v>
          </cell>
          <cell r="I64" t="str">
            <v>流沙大道-池尾-田心</v>
          </cell>
          <cell r="J64">
            <v>53</v>
          </cell>
          <cell r="K64">
            <v>83178.2</v>
          </cell>
          <cell r="L64">
            <v>137522.91</v>
          </cell>
        </row>
        <row r="65">
          <cell r="E65" t="str">
            <v>粤VR4929</v>
          </cell>
          <cell r="F65">
            <v>23</v>
          </cell>
          <cell r="G65">
            <v>1</v>
          </cell>
          <cell r="H65" t="str">
            <v>流沙北街道-大坪</v>
          </cell>
          <cell r="I65" t="str">
            <v>流沙大道-池尾-田心</v>
          </cell>
          <cell r="J65">
            <v>53</v>
          </cell>
          <cell r="K65">
            <v>69251</v>
          </cell>
          <cell r="L65">
            <v>121511.7</v>
          </cell>
        </row>
        <row r="66">
          <cell r="E66" t="str">
            <v>粤VR4937</v>
          </cell>
          <cell r="F66">
            <v>19</v>
          </cell>
          <cell r="G66">
            <v>1</v>
          </cell>
          <cell r="H66" t="str">
            <v>流沙-碧屿</v>
          </cell>
          <cell r="I66" t="str">
            <v>流沙大道-占陇</v>
          </cell>
          <cell r="J66">
            <v>23</v>
          </cell>
          <cell r="K66">
            <v>16372.2</v>
          </cell>
          <cell r="L66">
            <v>102815.3</v>
          </cell>
        </row>
        <row r="67">
          <cell r="E67" t="str">
            <v>粤VR4938</v>
          </cell>
          <cell r="F67">
            <v>18</v>
          </cell>
          <cell r="G67">
            <v>1</v>
          </cell>
          <cell r="H67" t="str">
            <v>流沙北街道-高埔</v>
          </cell>
          <cell r="I67" t="str">
            <v>流沙大道-池尾-云落</v>
          </cell>
          <cell r="J67">
            <v>32</v>
          </cell>
          <cell r="K67">
            <v>51340.6</v>
          </cell>
          <cell r="L67">
            <v>95768.1</v>
          </cell>
        </row>
        <row r="68">
          <cell r="E68" t="str">
            <v>粤VR4947</v>
          </cell>
          <cell r="F68">
            <v>19</v>
          </cell>
          <cell r="G68">
            <v>1</v>
          </cell>
          <cell r="H68" t="str">
            <v>流沙-碧屿</v>
          </cell>
          <cell r="I68" t="str">
            <v>流沙大道-占陇</v>
          </cell>
          <cell r="J68">
            <v>23</v>
          </cell>
          <cell r="K68">
            <v>18539</v>
          </cell>
          <cell r="L68">
            <v>115091.4</v>
          </cell>
        </row>
        <row r="69">
          <cell r="E69" t="str">
            <v>粤VR4967</v>
          </cell>
          <cell r="F69">
            <v>21</v>
          </cell>
          <cell r="G69">
            <v>1</v>
          </cell>
          <cell r="H69" t="str">
            <v>流沙-典詹</v>
          </cell>
          <cell r="I69" t="str">
            <v>流沙大道-池尾-洪阳</v>
          </cell>
          <cell r="J69">
            <v>39</v>
          </cell>
          <cell r="K69">
            <v>124460.2</v>
          </cell>
          <cell r="L69">
            <v>203654.59</v>
          </cell>
        </row>
        <row r="70">
          <cell r="E70" t="str">
            <v>粤VR4976</v>
          </cell>
          <cell r="F70">
            <v>28</v>
          </cell>
          <cell r="G70">
            <v>1</v>
          </cell>
          <cell r="H70" t="str">
            <v>流沙北街道-高埔</v>
          </cell>
          <cell r="I70" t="str">
            <v>流沙大道-池尾-云落</v>
          </cell>
          <cell r="J70">
            <v>32</v>
          </cell>
          <cell r="K70">
            <v>79458.4</v>
          </cell>
          <cell r="L70">
            <v>131670.7</v>
          </cell>
        </row>
        <row r="71">
          <cell r="E71" t="str">
            <v>粤VR4978</v>
          </cell>
          <cell r="F71">
            <v>18</v>
          </cell>
          <cell r="G71">
            <v>1</v>
          </cell>
          <cell r="H71" t="str">
            <v>流沙北街道-大坪</v>
          </cell>
          <cell r="I71" t="str">
            <v>流沙大道-池尾-田心</v>
          </cell>
          <cell r="J71">
            <v>53</v>
          </cell>
          <cell r="K71">
            <v>71953.7</v>
          </cell>
          <cell r="L71">
            <v>128518.5</v>
          </cell>
        </row>
        <row r="72">
          <cell r="E72" t="str">
            <v>粤VR4986</v>
          </cell>
          <cell r="F72">
            <v>28</v>
          </cell>
          <cell r="G72">
            <v>1</v>
          </cell>
          <cell r="H72" t="str">
            <v>流沙北街道-梅林</v>
          </cell>
          <cell r="I72" t="str">
            <v>流沙大道-池尾-云落</v>
          </cell>
          <cell r="J72">
            <v>29</v>
          </cell>
          <cell r="K72">
            <v>88259.2</v>
          </cell>
          <cell r="L72">
            <v>149522.3</v>
          </cell>
        </row>
        <row r="73">
          <cell r="E73" t="str">
            <v>粤VR5037</v>
          </cell>
          <cell r="F73">
            <v>19</v>
          </cell>
          <cell r="G73">
            <v>1</v>
          </cell>
          <cell r="H73" t="str">
            <v>流沙-青洋山</v>
          </cell>
          <cell r="I73" t="str">
            <v>流沙大道-占陇</v>
          </cell>
          <cell r="J73">
            <v>23</v>
          </cell>
          <cell r="K73">
            <v>18721.8</v>
          </cell>
          <cell r="L73">
            <v>107815.2</v>
          </cell>
        </row>
        <row r="74">
          <cell r="E74" t="str">
            <v>粤VR5067</v>
          </cell>
          <cell r="F74">
            <v>28</v>
          </cell>
          <cell r="G74">
            <v>1</v>
          </cell>
          <cell r="H74" t="str">
            <v>流沙-典竹</v>
          </cell>
          <cell r="I74" t="str">
            <v>流沙大道-池尾-洪阳</v>
          </cell>
          <cell r="J74">
            <v>35</v>
          </cell>
          <cell r="K74">
            <v>43742.7</v>
          </cell>
          <cell r="L74">
            <v>91457.4</v>
          </cell>
        </row>
        <row r="75">
          <cell r="E75" t="str">
            <v>粤VR5077</v>
          </cell>
          <cell r="F75">
            <v>19</v>
          </cell>
          <cell r="G75">
            <v>1</v>
          </cell>
          <cell r="H75" t="str">
            <v>流沙-青洋山</v>
          </cell>
          <cell r="I75" t="str">
            <v>流沙大道-占陇</v>
          </cell>
          <cell r="J75">
            <v>23</v>
          </cell>
          <cell r="K75">
            <v>17327.2</v>
          </cell>
          <cell r="L75">
            <v>111738.6</v>
          </cell>
        </row>
        <row r="76">
          <cell r="E76" t="str">
            <v>粤VR5086</v>
          </cell>
          <cell r="F76">
            <v>19</v>
          </cell>
          <cell r="G76">
            <v>1</v>
          </cell>
          <cell r="H76" t="str">
            <v>流沙-青洋山</v>
          </cell>
          <cell r="I76" t="str">
            <v>流沙大道-占陇</v>
          </cell>
          <cell r="J76">
            <v>23</v>
          </cell>
          <cell r="K76">
            <v>18579.7</v>
          </cell>
          <cell r="L76">
            <v>115465.9</v>
          </cell>
        </row>
        <row r="77">
          <cell r="E77" t="str">
            <v>粤VR5087</v>
          </cell>
          <cell r="F77">
            <v>19</v>
          </cell>
          <cell r="G77">
            <v>1</v>
          </cell>
          <cell r="H77" t="str">
            <v>流沙-青洋山</v>
          </cell>
          <cell r="I77" t="str">
            <v>流沙大道-占陇</v>
          </cell>
          <cell r="J77">
            <v>23</v>
          </cell>
          <cell r="K77">
            <v>18684.6</v>
          </cell>
          <cell r="L77">
            <v>114860.5</v>
          </cell>
        </row>
        <row r="78">
          <cell r="E78" t="str">
            <v>粤VR5093</v>
          </cell>
          <cell r="F78">
            <v>19</v>
          </cell>
          <cell r="G78">
            <v>1</v>
          </cell>
          <cell r="H78" t="str">
            <v>流沙-青洋山</v>
          </cell>
          <cell r="I78" t="str">
            <v>流沙大道-占陇</v>
          </cell>
          <cell r="J78">
            <v>23</v>
          </cell>
          <cell r="K78">
            <v>18355.3</v>
          </cell>
          <cell r="L78">
            <v>115627.8</v>
          </cell>
        </row>
        <row r="79">
          <cell r="E79" t="str">
            <v>粤VR5096</v>
          </cell>
          <cell r="F79">
            <v>19</v>
          </cell>
          <cell r="G79">
            <v>1</v>
          </cell>
          <cell r="H79" t="str">
            <v>流沙-青洋山</v>
          </cell>
          <cell r="I79" t="str">
            <v>流沙大道-占陇</v>
          </cell>
          <cell r="J79">
            <v>23</v>
          </cell>
          <cell r="K79">
            <v>87214.7</v>
          </cell>
          <cell r="L79">
            <v>183065.41</v>
          </cell>
        </row>
        <row r="80">
          <cell r="E80" t="str">
            <v>粤VR5097</v>
          </cell>
          <cell r="F80">
            <v>19</v>
          </cell>
          <cell r="G80">
            <v>1</v>
          </cell>
          <cell r="H80" t="str">
            <v>流沙-碧屿</v>
          </cell>
          <cell r="I80" t="str">
            <v>流沙大道-占陇</v>
          </cell>
          <cell r="J80">
            <v>23</v>
          </cell>
          <cell r="K80">
            <v>18301.4</v>
          </cell>
          <cell r="L80">
            <v>113234.5</v>
          </cell>
        </row>
        <row r="81">
          <cell r="E81" t="str">
            <v>粤VR5099</v>
          </cell>
          <cell r="F81">
            <v>19</v>
          </cell>
          <cell r="G81">
            <v>1</v>
          </cell>
          <cell r="H81" t="str">
            <v>流沙-青洋山</v>
          </cell>
          <cell r="I81" t="str">
            <v>流沙大道-占陇</v>
          </cell>
          <cell r="J81">
            <v>23</v>
          </cell>
          <cell r="K81">
            <v>18720.8</v>
          </cell>
          <cell r="L81">
            <v>114568.4</v>
          </cell>
        </row>
        <row r="82">
          <cell r="E82" t="str">
            <v>粤VR5103</v>
          </cell>
          <cell r="F82">
            <v>19</v>
          </cell>
          <cell r="G82">
            <v>1</v>
          </cell>
          <cell r="H82" t="str">
            <v>流沙-青洋山</v>
          </cell>
          <cell r="I82" t="str">
            <v>流沙大道-占陇</v>
          </cell>
          <cell r="J82">
            <v>23</v>
          </cell>
          <cell r="K82">
            <v>92112.2</v>
          </cell>
          <cell r="L82">
            <v>189814.09</v>
          </cell>
        </row>
        <row r="83">
          <cell r="E83" t="str">
            <v>粤VR5142</v>
          </cell>
          <cell r="F83">
            <v>28</v>
          </cell>
          <cell r="G83">
            <v>1</v>
          </cell>
          <cell r="H83" t="str">
            <v>流沙北街道-梅林</v>
          </cell>
          <cell r="I83" t="str">
            <v>流沙大道-池尾-云落</v>
          </cell>
          <cell r="J83">
            <v>29</v>
          </cell>
          <cell r="K83">
            <v>11736.9</v>
          </cell>
          <cell r="L83">
            <v>66897.3</v>
          </cell>
        </row>
        <row r="84">
          <cell r="E84" t="str">
            <v>粤VR5176</v>
          </cell>
          <cell r="F84">
            <v>18</v>
          </cell>
          <cell r="G84">
            <v>1</v>
          </cell>
          <cell r="H84" t="str">
            <v>流沙北街道-大坪</v>
          </cell>
          <cell r="I84" t="str">
            <v>流沙大道-池尾-田心</v>
          </cell>
          <cell r="J84">
            <v>53</v>
          </cell>
          <cell r="K84">
            <v>9592.6</v>
          </cell>
          <cell r="L84">
            <v>64210</v>
          </cell>
        </row>
        <row r="85">
          <cell r="E85" t="str">
            <v>粤VR5408</v>
          </cell>
          <cell r="F85">
            <v>24</v>
          </cell>
          <cell r="G85">
            <v>1</v>
          </cell>
          <cell r="H85" t="str">
            <v>流沙-典竹</v>
          </cell>
          <cell r="I85" t="str">
            <v>流沙大道-池尾-洪阳</v>
          </cell>
          <cell r="J85">
            <v>35</v>
          </cell>
          <cell r="K85">
            <v>97351.1</v>
          </cell>
          <cell r="L85">
            <v>209275.3</v>
          </cell>
        </row>
        <row r="86">
          <cell r="E86" t="str">
            <v>粤VR5411</v>
          </cell>
          <cell r="F86">
            <v>28</v>
          </cell>
          <cell r="G86">
            <v>1</v>
          </cell>
          <cell r="H86" t="str">
            <v>流沙北街道-梅林</v>
          </cell>
          <cell r="I86" t="str">
            <v>流沙大道-池尾-云落</v>
          </cell>
          <cell r="J86">
            <v>29</v>
          </cell>
          <cell r="K86">
            <v>12441.8</v>
          </cell>
          <cell r="L86">
            <v>65081.5</v>
          </cell>
        </row>
        <row r="87">
          <cell r="E87" t="str">
            <v>粤VR5463</v>
          </cell>
          <cell r="F87">
            <v>28</v>
          </cell>
          <cell r="G87">
            <v>1</v>
          </cell>
          <cell r="H87" t="str">
            <v>流沙-典竹</v>
          </cell>
          <cell r="I87" t="str">
            <v>流沙大道-池尾-洪阳</v>
          </cell>
          <cell r="J87">
            <v>35</v>
          </cell>
          <cell r="K87">
            <v>90734.4</v>
          </cell>
          <cell r="L87">
            <v>165257.59</v>
          </cell>
        </row>
        <row r="88">
          <cell r="E88" t="str">
            <v>粤VR5079</v>
          </cell>
          <cell r="F88" t="str">
            <v>19</v>
          </cell>
          <cell r="G88">
            <v>1</v>
          </cell>
          <cell r="H88" t="str">
            <v>流沙-青洋山</v>
          </cell>
          <cell r="I88" t="str">
            <v>流沙大道-占陇</v>
          </cell>
          <cell r="J88">
            <v>24</v>
          </cell>
          <cell r="K88" t="str">
            <v>17721.9</v>
          </cell>
          <cell r="L88">
            <v>112893.8</v>
          </cell>
        </row>
        <row r="89">
          <cell r="E89" t="str">
            <v>粤VR4049</v>
          </cell>
          <cell r="F89" t="str">
            <v>26</v>
          </cell>
          <cell r="G89">
            <v>1</v>
          </cell>
          <cell r="H89" t="str">
            <v>流沙-大坪</v>
          </cell>
          <cell r="I89" t="str">
            <v>流沙大道-池尾-田心</v>
          </cell>
          <cell r="J89">
            <v>26</v>
          </cell>
          <cell r="K89" t="str">
            <v>166574.4</v>
          </cell>
          <cell r="L89">
            <v>256782.59</v>
          </cell>
        </row>
        <row r="90">
          <cell r="E90" t="str">
            <v>粤VR1267</v>
          </cell>
          <cell r="F90" t="str">
            <v>17</v>
          </cell>
          <cell r="G90">
            <v>1</v>
          </cell>
          <cell r="H90" t="str">
            <v>流沙-典詹</v>
          </cell>
          <cell r="I90" t="str">
            <v>流沙大道-池尾-洪阳</v>
          </cell>
        </row>
        <row r="90">
          <cell r="K90" t="str">
            <v>134628.5</v>
          </cell>
          <cell r="L90">
            <v>220997.41</v>
          </cell>
        </row>
        <row r="91">
          <cell r="E91" t="str">
            <v>粤VR4973</v>
          </cell>
          <cell r="F91" t="str">
            <v>18</v>
          </cell>
          <cell r="G91">
            <v>1</v>
          </cell>
          <cell r="H91" t="str">
            <v>流沙北街道-大坪</v>
          </cell>
          <cell r="I91" t="str">
            <v>流沙大道-池尾-田心</v>
          </cell>
          <cell r="J91">
            <v>45</v>
          </cell>
          <cell r="K91" t="str">
            <v>99270.6</v>
          </cell>
          <cell r="L91">
            <v>154082.09</v>
          </cell>
        </row>
        <row r="92">
          <cell r="E92" t="str">
            <v>粤VR4977</v>
          </cell>
          <cell r="F92" t="str">
            <v>23</v>
          </cell>
          <cell r="G92">
            <v>1</v>
          </cell>
          <cell r="H92" t="str">
            <v>流沙北街道-高埔</v>
          </cell>
          <cell r="I92" t="str">
            <v>流沙大道-池尾-云落</v>
          </cell>
          <cell r="J92">
            <v>30</v>
          </cell>
          <cell r="K92" t="str">
            <v>77584.4</v>
          </cell>
          <cell r="L92">
            <v>134739.41</v>
          </cell>
        </row>
        <row r="93">
          <cell r="E93" t="str">
            <v>粤VR4968</v>
          </cell>
          <cell r="F93" t="str">
            <v>21</v>
          </cell>
          <cell r="G93">
            <v>1</v>
          </cell>
          <cell r="H93" t="str">
            <v>流沙-麒麟</v>
          </cell>
          <cell r="I93" t="str">
            <v>流沙大道-占陇</v>
          </cell>
          <cell r="J93">
            <v>36</v>
          </cell>
          <cell r="K93" t="str">
            <v>170181.8</v>
          </cell>
          <cell r="L93">
            <v>253648.8</v>
          </cell>
        </row>
        <row r="94">
          <cell r="E94" t="str">
            <v>粤VR4069</v>
          </cell>
          <cell r="F94" t="str">
            <v>26</v>
          </cell>
          <cell r="G94">
            <v>1</v>
          </cell>
          <cell r="H94" t="str">
            <v>流沙-高埔</v>
          </cell>
          <cell r="I94" t="str">
            <v>流沙大道-池尾-云落</v>
          </cell>
          <cell r="J94">
            <v>29</v>
          </cell>
          <cell r="K94" t="str">
            <v>163260.9</v>
          </cell>
          <cell r="L94">
            <v>234274.41</v>
          </cell>
        </row>
        <row r="95">
          <cell r="E95" t="str">
            <v>粤VR4059</v>
          </cell>
          <cell r="F95" t="str">
            <v>26</v>
          </cell>
          <cell r="G95">
            <v>1</v>
          </cell>
          <cell r="H95" t="str">
            <v>流沙-奇美</v>
          </cell>
          <cell r="I95" t="str">
            <v>流沙大道-占陇</v>
          </cell>
          <cell r="J95">
            <v>29</v>
          </cell>
          <cell r="K95" t="str">
            <v>173705</v>
          </cell>
          <cell r="L95">
            <v>245487.2</v>
          </cell>
        </row>
        <row r="96">
          <cell r="E96" t="str">
            <v>粤VR4975</v>
          </cell>
          <cell r="F96" t="str">
            <v>21</v>
          </cell>
          <cell r="G96">
            <v>1</v>
          </cell>
          <cell r="H96" t="str">
            <v>流沙-典詹</v>
          </cell>
          <cell r="I96" t="str">
            <v>流沙大道-池尾-洪阳</v>
          </cell>
          <cell r="J96">
            <v>36</v>
          </cell>
          <cell r="K96" t="str">
            <v>139122.2</v>
          </cell>
          <cell r="L96">
            <v>242915.2</v>
          </cell>
        </row>
        <row r="97">
          <cell r="E97" t="str">
            <v>粤VR4617</v>
          </cell>
          <cell r="F97" t="str">
            <v>18</v>
          </cell>
          <cell r="G97">
            <v>1</v>
          </cell>
          <cell r="H97" t="str">
            <v>流沙北街道-高埔</v>
          </cell>
          <cell r="I97" t="str">
            <v>流沙大道-池尾-云落</v>
          </cell>
          <cell r="J97">
            <v>51</v>
          </cell>
          <cell r="K97" t="str">
            <v>135145.3</v>
          </cell>
          <cell r="L97">
            <v>189502.59</v>
          </cell>
        </row>
        <row r="98">
          <cell r="E98" t="str">
            <v>粤VR1095</v>
          </cell>
          <cell r="F98" t="str">
            <v>20</v>
          </cell>
          <cell r="G98">
            <v>1</v>
          </cell>
          <cell r="H98" t="str">
            <v>流沙北街道-大坪</v>
          </cell>
          <cell r="I98" t="str">
            <v>流沙大道-池尾-田心</v>
          </cell>
        </row>
        <row r="98">
          <cell r="K98" t="str">
            <v>48029.3</v>
          </cell>
          <cell r="L98">
            <v>103300.7</v>
          </cell>
        </row>
        <row r="99">
          <cell r="E99" t="str">
            <v>粤VR4921</v>
          </cell>
          <cell r="F99" t="str">
            <v>18</v>
          </cell>
          <cell r="G99">
            <v>1</v>
          </cell>
          <cell r="H99" t="str">
            <v>流沙北街道-大坪</v>
          </cell>
          <cell r="I99" t="str">
            <v>流沙大道-池尾-田心</v>
          </cell>
          <cell r="J99">
            <v>45</v>
          </cell>
          <cell r="K99" t="str">
            <v>78917.2</v>
          </cell>
          <cell r="L99">
            <v>129804.7</v>
          </cell>
        </row>
        <row r="100">
          <cell r="E100" t="str">
            <v>粤VR4917</v>
          </cell>
          <cell r="F100" t="str">
            <v>21</v>
          </cell>
          <cell r="G100">
            <v>1</v>
          </cell>
          <cell r="H100" t="str">
            <v>流沙-典詹</v>
          </cell>
          <cell r="I100" t="str">
            <v>流沙大道-池尾-洪阳</v>
          </cell>
          <cell r="J100">
            <v>36</v>
          </cell>
          <cell r="K100" t="str">
            <v>124431.7</v>
          </cell>
          <cell r="L100">
            <v>199392.41</v>
          </cell>
        </row>
        <row r="101">
          <cell r="E101" t="str">
            <v>粤VR4543</v>
          </cell>
          <cell r="F101" t="str">
            <v>28</v>
          </cell>
          <cell r="G101">
            <v>1</v>
          </cell>
          <cell r="H101" t="str">
            <v>流沙-磨坑</v>
          </cell>
          <cell r="I101" t="str">
            <v>流沙大道-占陇</v>
          </cell>
          <cell r="J101">
            <v>25</v>
          </cell>
          <cell r="K101">
            <v>114105.3</v>
          </cell>
          <cell r="L101">
            <v>144734.41</v>
          </cell>
        </row>
        <row r="102">
          <cell r="E102" t="str">
            <v>粤VR4548</v>
          </cell>
          <cell r="F102" t="str">
            <v>28</v>
          </cell>
          <cell r="G102">
            <v>1</v>
          </cell>
          <cell r="H102" t="str">
            <v>流沙-龙门</v>
          </cell>
          <cell r="I102" t="str">
            <v>流沙大道-占陇</v>
          </cell>
          <cell r="J102">
            <v>36</v>
          </cell>
          <cell r="K102" t="str">
            <v>169205.2</v>
          </cell>
          <cell r="L102">
            <v>271641.09</v>
          </cell>
        </row>
        <row r="103">
          <cell r="E103" t="str">
            <v>粤VR4897</v>
          </cell>
          <cell r="F103" t="str">
            <v>28</v>
          </cell>
          <cell r="G103">
            <v>1</v>
          </cell>
          <cell r="H103" t="str">
            <v>厦深高铁普宁站-陈厝寨村</v>
          </cell>
          <cell r="I103" t="str">
            <v>流沙大道-池尾-洪阳</v>
          </cell>
          <cell r="J103">
            <v>36</v>
          </cell>
          <cell r="K103" t="str">
            <v>129769.6</v>
          </cell>
          <cell r="L103">
            <v>229270.8</v>
          </cell>
        </row>
        <row r="104">
          <cell r="E104" t="str">
            <v>粤VR4055</v>
          </cell>
          <cell r="F104" t="str">
            <v>26</v>
          </cell>
          <cell r="G104">
            <v>1</v>
          </cell>
          <cell r="H104" t="str">
            <v>流沙-月屿</v>
          </cell>
          <cell r="I104" t="str">
            <v>流沙大道-占陇</v>
          </cell>
          <cell r="J104">
            <v>26</v>
          </cell>
          <cell r="K104">
            <v>158112.6</v>
          </cell>
          <cell r="L104">
            <v>228846.09</v>
          </cell>
        </row>
        <row r="105">
          <cell r="E105" t="str">
            <v>粤VR4945</v>
          </cell>
          <cell r="F105" t="str">
            <v>18</v>
          </cell>
          <cell r="G105">
            <v>1</v>
          </cell>
          <cell r="H105" t="str">
            <v>流沙北街道-马鞍山</v>
          </cell>
          <cell r="I105" t="str">
            <v>流沙大道-池尾-云落-崩坎</v>
          </cell>
          <cell r="J105">
            <v>45</v>
          </cell>
          <cell r="K105" t="str">
            <v>86867.4</v>
          </cell>
          <cell r="L105">
            <v>145311.09</v>
          </cell>
        </row>
        <row r="106">
          <cell r="E106" t="str">
            <v>粤VR2329</v>
          </cell>
          <cell r="F106" t="str">
            <v>26</v>
          </cell>
          <cell r="G106">
            <v>1</v>
          </cell>
          <cell r="H106" t="str">
            <v>流沙北街道-大坪</v>
          </cell>
          <cell r="I106" t="str">
            <v>流沙大道-池尾-田心</v>
          </cell>
          <cell r="J106">
            <v>29</v>
          </cell>
          <cell r="K106" t="str">
            <v>57258.8</v>
          </cell>
          <cell r="L106">
            <v>114073.3</v>
          </cell>
        </row>
        <row r="107">
          <cell r="E107" t="str">
            <v>粤VR4919</v>
          </cell>
          <cell r="F107" t="str">
            <v>18</v>
          </cell>
          <cell r="G107">
            <v>1</v>
          </cell>
          <cell r="H107" t="str">
            <v>流沙北街道-大坪</v>
          </cell>
          <cell r="I107" t="str">
            <v>流沙大道-池尾-田心</v>
          </cell>
          <cell r="J107">
            <v>45</v>
          </cell>
          <cell r="K107" t="str">
            <v>55806.1</v>
          </cell>
          <cell r="L107">
            <v>99319.2</v>
          </cell>
        </row>
        <row r="108">
          <cell r="E108" t="str">
            <v>粤VR1279</v>
          </cell>
          <cell r="F108" t="str">
            <v>17</v>
          </cell>
          <cell r="G108">
            <v>1</v>
          </cell>
          <cell r="H108" t="str">
            <v>流沙北街道-马鞍山</v>
          </cell>
          <cell r="I108" t="str">
            <v>流沙大道-池尾-云落-崩坎</v>
          </cell>
        </row>
        <row r="108">
          <cell r="K108" t="str">
            <v>54433.5</v>
          </cell>
          <cell r="L108">
            <v>119967.1</v>
          </cell>
        </row>
        <row r="109">
          <cell r="E109" t="str">
            <v>粤VR2288</v>
          </cell>
          <cell r="F109" t="str">
            <v>26</v>
          </cell>
          <cell r="G109">
            <v>1</v>
          </cell>
          <cell r="H109" t="str">
            <v>流沙北街道-梅林</v>
          </cell>
          <cell r="I109" t="str">
            <v>流沙大道-池尾-云落</v>
          </cell>
          <cell r="J109">
            <v>25</v>
          </cell>
          <cell r="K109" t="str">
            <v>85760.4</v>
          </cell>
          <cell r="L109">
            <v>142603.7</v>
          </cell>
        </row>
        <row r="110">
          <cell r="E110" t="str">
            <v>粤VR2378</v>
          </cell>
          <cell r="F110" t="str">
            <v>31</v>
          </cell>
          <cell r="G110">
            <v>1</v>
          </cell>
          <cell r="H110" t="str">
            <v>流沙-典詹</v>
          </cell>
          <cell r="I110" t="str">
            <v>流沙大道-池尾-洪阳</v>
          </cell>
          <cell r="J110">
            <v>20</v>
          </cell>
          <cell r="K110" t="str">
            <v>121196.1</v>
          </cell>
          <cell r="L110">
            <v>207807.7</v>
          </cell>
        </row>
        <row r="111">
          <cell r="E111" t="str">
            <v>粤VR2338</v>
          </cell>
          <cell r="F111" t="str">
            <v>26</v>
          </cell>
          <cell r="G111">
            <v>1</v>
          </cell>
          <cell r="H111" t="str">
            <v>流沙-里湖</v>
          </cell>
          <cell r="I111" t="str">
            <v>流沙大道-池尾-梅塘</v>
          </cell>
          <cell r="J111">
            <v>20</v>
          </cell>
          <cell r="K111" t="str">
            <v>97073.8</v>
          </cell>
          <cell r="L111">
            <v>168792.41</v>
          </cell>
        </row>
        <row r="112">
          <cell r="E112" t="str">
            <v>粤VR1856</v>
          </cell>
          <cell r="F112" t="str">
            <v>19</v>
          </cell>
          <cell r="G112">
            <v>1</v>
          </cell>
          <cell r="H112" t="str">
            <v>流沙北街道-梅林</v>
          </cell>
          <cell r="I112" t="str">
            <v>流沙大道-池尾-云落</v>
          </cell>
        </row>
        <row r="112">
          <cell r="K112" t="str">
            <v>182596.6</v>
          </cell>
          <cell r="L112">
            <v>5211.7</v>
          </cell>
        </row>
        <row r="113">
          <cell r="E113" t="str">
            <v>粤VR4015</v>
          </cell>
          <cell r="F113" t="str">
            <v>26</v>
          </cell>
          <cell r="G113">
            <v>1</v>
          </cell>
          <cell r="H113" t="str">
            <v>流沙-南陂</v>
          </cell>
          <cell r="I113" t="str">
            <v>流沙大道-占陇</v>
          </cell>
          <cell r="J113">
            <v>25</v>
          </cell>
          <cell r="K113" t="str">
            <v>169630.4</v>
          </cell>
          <cell r="L113">
            <v>249657.7</v>
          </cell>
        </row>
        <row r="114">
          <cell r="E114" t="str">
            <v>粤VR4573</v>
          </cell>
          <cell r="F114" t="str">
            <v>28</v>
          </cell>
          <cell r="G114">
            <v>1</v>
          </cell>
          <cell r="H114" t="str">
            <v>流沙火车站-后溪半径村</v>
          </cell>
          <cell r="I114" t="str">
            <v>流沙大道-池尾-高埔-大坪-后溪乡</v>
          </cell>
          <cell r="J114">
            <v>25</v>
          </cell>
          <cell r="K114" t="str">
            <v>17678.3</v>
          </cell>
          <cell r="L114">
            <v>85837.7</v>
          </cell>
        </row>
        <row r="115">
          <cell r="E115" t="str">
            <v>粤VR5095</v>
          </cell>
          <cell r="F115" t="str">
            <v>19</v>
          </cell>
          <cell r="G115">
            <v>1</v>
          </cell>
          <cell r="H115" t="str">
            <v>流沙-青洋山</v>
          </cell>
          <cell r="I115" t="str">
            <v>流沙大道-占陇</v>
          </cell>
          <cell r="J115">
            <v>24</v>
          </cell>
          <cell r="K115" t="str">
            <v>18804.4</v>
          </cell>
          <cell r="L115">
            <v>114823.9</v>
          </cell>
        </row>
        <row r="116">
          <cell r="E116" t="str">
            <v>粤VR4475</v>
          </cell>
          <cell r="F116" t="str">
            <v>28</v>
          </cell>
          <cell r="G116">
            <v>1</v>
          </cell>
          <cell r="H116" t="str">
            <v>流沙火车站-后溪半径村</v>
          </cell>
          <cell r="I116" t="str">
            <v>流沙大道-池尾-高埔-大坪-后溪乡</v>
          </cell>
          <cell r="J116">
            <v>63</v>
          </cell>
          <cell r="K116" t="str">
            <v>11769.5</v>
          </cell>
          <cell r="L116">
            <v>63074.8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通诚"/>
    </sheetNames>
    <sheetDataSet>
      <sheetData sheetId="0">
        <row r="3">
          <cell r="E3" t="str">
            <v>车牌号</v>
          </cell>
          <cell r="F3" t="str">
            <v>座位数</v>
          </cell>
          <cell r="G3" t="str">
            <v>通村系数</v>
          </cell>
          <cell r="H3" t="str">
            <v>线路名称</v>
          </cell>
          <cell r="I3" t="str">
            <v>途经地点</v>
          </cell>
          <cell r="J3" t="str">
            <v>线路长度</v>
          </cell>
          <cell r="K3" t="str">
            <v>车辆里程表年初读数(公里)</v>
          </cell>
          <cell r="L3" t="str">
            <v>车辆里程表年末读数(公里)</v>
          </cell>
        </row>
        <row r="4">
          <cell r="E4" t="str">
            <v>粤VR3985</v>
          </cell>
          <cell r="F4">
            <v>28</v>
          </cell>
          <cell r="G4">
            <v>1</v>
          </cell>
          <cell r="H4" t="str">
            <v>流沙-樟岗村</v>
          </cell>
          <cell r="I4" t="str">
            <v>流沙车站-中华新城-国际商品城-东埔-占陇-南径-麒麟-月屿</v>
          </cell>
          <cell r="J4">
            <v>35</v>
          </cell>
          <cell r="K4">
            <v>140804.6</v>
          </cell>
          <cell r="L4">
            <v>236772.09</v>
          </cell>
        </row>
        <row r="5">
          <cell r="E5" t="str">
            <v>粤VR3990</v>
          </cell>
          <cell r="F5">
            <v>28</v>
          </cell>
          <cell r="G5">
            <v>1</v>
          </cell>
          <cell r="H5" t="str">
            <v>流沙西街道-大长陇</v>
          </cell>
          <cell r="I5" t="str">
            <v>广达路-流沙大道-G324-其大路-建新路口站</v>
          </cell>
          <cell r="J5">
            <v>25</v>
          </cell>
          <cell r="K5">
            <v>98743.2</v>
          </cell>
          <cell r="L5">
            <v>133345.7</v>
          </cell>
        </row>
        <row r="6">
          <cell r="E6" t="str">
            <v>粤VR4199</v>
          </cell>
          <cell r="F6">
            <v>28</v>
          </cell>
          <cell r="G6">
            <v>1</v>
          </cell>
          <cell r="H6" t="str">
            <v>流沙西街道-占陇</v>
          </cell>
          <cell r="I6" t="str">
            <v>G324-东埔村-下寨村</v>
          </cell>
          <cell r="J6">
            <v>12</v>
          </cell>
          <cell r="K6">
            <v>75939.5</v>
          </cell>
          <cell r="L6">
            <v>142873.3</v>
          </cell>
        </row>
        <row r="7">
          <cell r="E7" t="str">
            <v>粤VR4465</v>
          </cell>
          <cell r="F7">
            <v>23</v>
          </cell>
          <cell r="G7">
            <v>1</v>
          </cell>
          <cell r="H7" t="str">
            <v>流沙北街道-大坪</v>
          </cell>
          <cell r="I7" t="str">
            <v>流沙大道-池尾-田心</v>
          </cell>
          <cell r="J7">
            <v>53</v>
          </cell>
          <cell r="K7">
            <v>85207.8</v>
          </cell>
          <cell r="L7">
            <v>130168.1</v>
          </cell>
        </row>
        <row r="8">
          <cell r="E8" t="str">
            <v>粤VR4642</v>
          </cell>
          <cell r="F8">
            <v>19</v>
          </cell>
          <cell r="G8">
            <v>1</v>
          </cell>
          <cell r="H8" t="str">
            <v>池尾街道-东埔</v>
          </cell>
          <cell r="I8" t="str">
            <v>赤水村-环市南路-流沙大道</v>
          </cell>
          <cell r="J8">
            <v>20</v>
          </cell>
          <cell r="K8">
            <v>0</v>
          </cell>
          <cell r="L8">
            <v>40274.1</v>
          </cell>
        </row>
        <row r="9">
          <cell r="E9" t="str">
            <v>粤VR4651</v>
          </cell>
          <cell r="F9">
            <v>19</v>
          </cell>
          <cell r="G9">
            <v>1</v>
          </cell>
          <cell r="H9" t="str">
            <v>东埔-池尾</v>
          </cell>
          <cell r="I9" t="str">
            <v>赤水村-环市南路-流沙大道</v>
          </cell>
          <cell r="J9">
            <v>20</v>
          </cell>
          <cell r="K9">
            <v>26863.2</v>
          </cell>
          <cell r="L9">
            <v>71270.3</v>
          </cell>
        </row>
        <row r="10">
          <cell r="E10" t="str">
            <v>粤VR4652</v>
          </cell>
          <cell r="F10">
            <v>19</v>
          </cell>
          <cell r="G10">
            <v>1</v>
          </cell>
          <cell r="H10" t="str">
            <v>乌石-下架山</v>
          </cell>
          <cell r="I10" t="str">
            <v>西陇-流沙大道-横溪</v>
          </cell>
          <cell r="J10">
            <v>20</v>
          </cell>
          <cell r="K10">
            <v>87918.4</v>
          </cell>
          <cell r="L10">
            <v>165122.7</v>
          </cell>
        </row>
        <row r="11">
          <cell r="E11" t="str">
            <v>粤VR4659</v>
          </cell>
          <cell r="F11">
            <v>19</v>
          </cell>
          <cell r="G11">
            <v>1</v>
          </cell>
          <cell r="H11" t="str">
            <v>池尾街道-东埔</v>
          </cell>
          <cell r="I11" t="str">
            <v>赤水村-环市南路-流沙大道</v>
          </cell>
          <cell r="J11">
            <v>20</v>
          </cell>
          <cell r="K11">
            <v>0</v>
          </cell>
          <cell r="L11">
            <v>22677.4</v>
          </cell>
        </row>
        <row r="12">
          <cell r="E12" t="str">
            <v>粤VR4662</v>
          </cell>
          <cell r="F12">
            <v>19</v>
          </cell>
          <cell r="G12">
            <v>1</v>
          </cell>
          <cell r="H12" t="str">
            <v>池尾街道-东埔</v>
          </cell>
          <cell r="I12" t="str">
            <v>赤水村-环市南路-流沙大道</v>
          </cell>
          <cell r="J12">
            <v>20</v>
          </cell>
          <cell r="K12">
            <v>0</v>
          </cell>
          <cell r="L12">
            <v>40554.7</v>
          </cell>
        </row>
        <row r="13">
          <cell r="E13" t="str">
            <v>粤VR4665</v>
          </cell>
          <cell r="F13">
            <v>29</v>
          </cell>
          <cell r="G13">
            <v>1</v>
          </cell>
          <cell r="H13" t="str">
            <v>乌石-南径</v>
          </cell>
          <cell r="I13" t="str">
            <v>流沙车站-中华新城-东埔-占陇-南径平洋山路口-白马路口</v>
          </cell>
          <cell r="J13">
            <v>20</v>
          </cell>
          <cell r="K13">
            <v>128056.7</v>
          </cell>
          <cell r="L13">
            <v>213298.2</v>
          </cell>
        </row>
        <row r="14">
          <cell r="E14" t="str">
            <v>粤VR4668</v>
          </cell>
          <cell r="F14">
            <v>19</v>
          </cell>
          <cell r="G14">
            <v>1</v>
          </cell>
          <cell r="H14" t="str">
            <v>东埔-池尾街道</v>
          </cell>
          <cell r="I14" t="str">
            <v>赤水村-环市南路-流沙大道</v>
          </cell>
          <cell r="J14">
            <v>20</v>
          </cell>
          <cell r="K14">
            <v>16520.5</v>
          </cell>
          <cell r="L14">
            <v>82423.2</v>
          </cell>
        </row>
        <row r="15">
          <cell r="E15" t="str">
            <v>粤VR4671</v>
          </cell>
          <cell r="F15">
            <v>19</v>
          </cell>
          <cell r="G15">
            <v>1</v>
          </cell>
          <cell r="H15" t="str">
            <v>东埔-池尾街道</v>
          </cell>
          <cell r="I15" t="str">
            <v>南园-环市北路-流沙大道</v>
          </cell>
          <cell r="J15">
            <v>13</v>
          </cell>
          <cell r="K15">
            <v>0</v>
          </cell>
          <cell r="L15">
            <v>54104.2</v>
          </cell>
        </row>
        <row r="16">
          <cell r="E16" t="str">
            <v>粤VR4673</v>
          </cell>
          <cell r="F16">
            <v>19</v>
          </cell>
          <cell r="G16">
            <v>1</v>
          </cell>
          <cell r="H16" t="str">
            <v>乌石-下架山</v>
          </cell>
          <cell r="I16" t="str">
            <v>西陇-流沙大道-横溪</v>
          </cell>
          <cell r="J16">
            <v>20</v>
          </cell>
          <cell r="K16">
            <v>33064</v>
          </cell>
          <cell r="L16">
            <v>88768.3</v>
          </cell>
        </row>
        <row r="17">
          <cell r="E17" t="str">
            <v>粤VR4675</v>
          </cell>
          <cell r="F17">
            <v>19</v>
          </cell>
          <cell r="G17">
            <v>1</v>
          </cell>
          <cell r="H17" t="str">
            <v>东埔-池尾街道</v>
          </cell>
          <cell r="I17" t="str">
            <v>赤水村-环市南路-流沙大道</v>
          </cell>
          <cell r="J17">
            <v>20</v>
          </cell>
          <cell r="K17">
            <v>36952.6</v>
          </cell>
          <cell r="L17">
            <v>106394.4</v>
          </cell>
        </row>
        <row r="18">
          <cell r="E18" t="str">
            <v>粤VR4676</v>
          </cell>
          <cell r="F18">
            <v>19</v>
          </cell>
          <cell r="G18">
            <v>1</v>
          </cell>
          <cell r="H18" t="str">
            <v>乌石-下架山</v>
          </cell>
          <cell r="I18" t="str">
            <v>西陇-流沙大道-横溪</v>
          </cell>
          <cell r="J18">
            <v>20</v>
          </cell>
          <cell r="K18">
            <v>33708.9</v>
          </cell>
          <cell r="L18">
            <v>87874</v>
          </cell>
        </row>
        <row r="19">
          <cell r="E19" t="str">
            <v>粤VR4683</v>
          </cell>
          <cell r="F19">
            <v>19</v>
          </cell>
          <cell r="G19">
            <v>1</v>
          </cell>
          <cell r="H19" t="str">
            <v>东埔-池尾街道</v>
          </cell>
          <cell r="I19" t="str">
            <v>赤水村-环市南路-流沙大道</v>
          </cell>
          <cell r="J19">
            <v>20</v>
          </cell>
          <cell r="K19">
            <v>0</v>
          </cell>
          <cell r="L19">
            <v>28880.6</v>
          </cell>
        </row>
        <row r="20">
          <cell r="E20" t="str">
            <v>粤VR4697</v>
          </cell>
          <cell r="F20">
            <v>29</v>
          </cell>
          <cell r="G20">
            <v>1</v>
          </cell>
          <cell r="H20" t="str">
            <v>乌石-石牌</v>
          </cell>
          <cell r="I20" t="str">
            <v>池尾-梅塘-里湖</v>
          </cell>
          <cell r="J20">
            <v>25</v>
          </cell>
          <cell r="K20">
            <v>93934.8</v>
          </cell>
          <cell r="L20">
            <v>176270.7</v>
          </cell>
        </row>
        <row r="21">
          <cell r="E21" t="str">
            <v>粤VR4818</v>
          </cell>
          <cell r="F21">
            <v>19</v>
          </cell>
          <cell r="G21">
            <v>1</v>
          </cell>
          <cell r="H21" t="str">
            <v>东埔-池尾街道</v>
          </cell>
          <cell r="I21" t="str">
            <v>南园-环市北路-流沙大道</v>
          </cell>
          <cell r="J21">
            <v>13</v>
          </cell>
          <cell r="K21">
            <v>0</v>
          </cell>
          <cell r="L21">
            <v>79183.1</v>
          </cell>
        </row>
        <row r="22">
          <cell r="E22" t="str">
            <v>粤VR4822</v>
          </cell>
          <cell r="F22">
            <v>19</v>
          </cell>
          <cell r="G22">
            <v>1</v>
          </cell>
          <cell r="H22" t="str">
            <v>东埔-池尾街道</v>
          </cell>
          <cell r="I22" t="str">
            <v>赤水村-环市南路-流沙大道</v>
          </cell>
          <cell r="J22">
            <v>20</v>
          </cell>
          <cell r="K22">
            <v>0</v>
          </cell>
          <cell r="L22">
            <v>58286</v>
          </cell>
        </row>
        <row r="23">
          <cell r="E23" t="str">
            <v>粤VR4825</v>
          </cell>
          <cell r="F23">
            <v>29</v>
          </cell>
          <cell r="G23">
            <v>1</v>
          </cell>
          <cell r="H23" t="str">
            <v>乌石-占陇</v>
          </cell>
          <cell r="I23" t="str">
            <v>G324-东埔村-下寨村</v>
          </cell>
          <cell r="J23">
            <v>12</v>
          </cell>
          <cell r="K23">
            <v>75806.7</v>
          </cell>
          <cell r="L23">
            <v>134501.7</v>
          </cell>
        </row>
        <row r="24">
          <cell r="E24" t="str">
            <v>粤VR4827</v>
          </cell>
          <cell r="F24">
            <v>19</v>
          </cell>
          <cell r="G24">
            <v>1</v>
          </cell>
          <cell r="H24" t="str">
            <v>东埔-池尾</v>
          </cell>
          <cell r="I24" t="str">
            <v>南园-环市北路-流沙大道</v>
          </cell>
          <cell r="J24">
            <v>13</v>
          </cell>
          <cell r="K24">
            <v>13537.5</v>
          </cell>
          <cell r="L24">
            <v>46553.4</v>
          </cell>
        </row>
        <row r="25">
          <cell r="E25" t="str">
            <v>粤VR4830</v>
          </cell>
          <cell r="F25">
            <v>19</v>
          </cell>
          <cell r="G25">
            <v>1</v>
          </cell>
          <cell r="H25" t="str">
            <v>塘边-下村</v>
          </cell>
          <cell r="I25" t="str">
            <v>玉华路-流沙大道-白马</v>
          </cell>
          <cell r="J25">
            <v>15</v>
          </cell>
          <cell r="K25">
            <v>0</v>
          </cell>
          <cell r="L25">
            <v>50575.8</v>
          </cell>
        </row>
        <row r="26">
          <cell r="E26" t="str">
            <v>粤VR4831</v>
          </cell>
          <cell r="F26">
            <v>19</v>
          </cell>
          <cell r="G26">
            <v>1</v>
          </cell>
          <cell r="H26" t="str">
            <v>东埔-池尾街道</v>
          </cell>
          <cell r="I26" t="str">
            <v>南园-环市北路-流沙大道</v>
          </cell>
          <cell r="J26">
            <v>13</v>
          </cell>
          <cell r="K26">
            <v>14011</v>
          </cell>
          <cell r="L26">
            <v>31321.1</v>
          </cell>
        </row>
        <row r="27">
          <cell r="E27" t="str">
            <v>粤VR4837</v>
          </cell>
          <cell r="F27">
            <v>19</v>
          </cell>
          <cell r="G27">
            <v>1</v>
          </cell>
          <cell r="H27" t="str">
            <v>塘边-下村</v>
          </cell>
          <cell r="I27" t="str">
            <v>玉华路-流沙大道-白马</v>
          </cell>
          <cell r="J27">
            <v>15</v>
          </cell>
          <cell r="K27">
            <v>0</v>
          </cell>
          <cell r="L27">
            <v>34528.1</v>
          </cell>
        </row>
        <row r="28">
          <cell r="E28" t="str">
            <v>粤VR4848</v>
          </cell>
          <cell r="F28">
            <v>19</v>
          </cell>
          <cell r="G28">
            <v>1</v>
          </cell>
          <cell r="H28" t="str">
            <v>东埔-池尾街道</v>
          </cell>
          <cell r="I28" t="str">
            <v>南园-环市北路-流沙大道</v>
          </cell>
          <cell r="J28">
            <v>13</v>
          </cell>
          <cell r="K28">
            <v>28176</v>
          </cell>
          <cell r="L28">
            <v>65308.9</v>
          </cell>
        </row>
        <row r="29">
          <cell r="E29" t="str">
            <v>粤VR4850</v>
          </cell>
          <cell r="F29">
            <v>19</v>
          </cell>
          <cell r="G29">
            <v>1</v>
          </cell>
          <cell r="H29" t="str">
            <v>塘边-下村</v>
          </cell>
          <cell r="I29" t="str">
            <v>玉华路-流沙大道-白马</v>
          </cell>
          <cell r="J29">
            <v>15</v>
          </cell>
          <cell r="K29">
            <v>0</v>
          </cell>
          <cell r="L29">
            <v>27383.6</v>
          </cell>
        </row>
        <row r="30">
          <cell r="E30" t="str">
            <v>粤VR4851</v>
          </cell>
          <cell r="F30">
            <v>19</v>
          </cell>
          <cell r="G30">
            <v>1</v>
          </cell>
          <cell r="H30" t="str">
            <v>东埔-池尾街道</v>
          </cell>
          <cell r="I30" t="str">
            <v>赤水村-环市南路-流沙大道</v>
          </cell>
          <cell r="J30">
            <v>13</v>
          </cell>
          <cell r="K30">
            <v>16137.8</v>
          </cell>
          <cell r="L30">
            <v>69496.4</v>
          </cell>
        </row>
        <row r="31">
          <cell r="E31" t="str">
            <v>粤VR4852</v>
          </cell>
          <cell r="F31">
            <v>19</v>
          </cell>
          <cell r="G31">
            <v>1</v>
          </cell>
          <cell r="H31" t="str">
            <v>东埔-池尾街道</v>
          </cell>
          <cell r="I31" t="str">
            <v>南园-环市北路-流沙大道</v>
          </cell>
          <cell r="J31">
            <v>13</v>
          </cell>
          <cell r="K31">
            <v>0</v>
          </cell>
          <cell r="L31">
            <v>44940.4</v>
          </cell>
        </row>
        <row r="32">
          <cell r="E32" t="str">
            <v>粤VR4858</v>
          </cell>
          <cell r="F32">
            <v>19</v>
          </cell>
          <cell r="G32">
            <v>1</v>
          </cell>
          <cell r="H32" t="str">
            <v>塘边-下村</v>
          </cell>
          <cell r="I32" t="str">
            <v>玉华路-流沙大道-白马</v>
          </cell>
          <cell r="J32">
            <v>15</v>
          </cell>
          <cell r="K32">
            <v>25377.2</v>
          </cell>
          <cell r="L32">
            <v>53584.9</v>
          </cell>
        </row>
        <row r="33">
          <cell r="E33" t="str">
            <v>粤VR4859</v>
          </cell>
          <cell r="F33">
            <v>19</v>
          </cell>
          <cell r="G33">
            <v>1</v>
          </cell>
          <cell r="H33" t="str">
            <v>东埔-池尾</v>
          </cell>
          <cell r="I33" t="str">
            <v>南园-环市北路-流沙大道</v>
          </cell>
          <cell r="J33">
            <v>13</v>
          </cell>
          <cell r="K33">
            <v>33677.1</v>
          </cell>
          <cell r="L33">
            <v>92252.1</v>
          </cell>
        </row>
        <row r="34">
          <cell r="E34" t="str">
            <v>粤VR4862</v>
          </cell>
          <cell r="F34">
            <v>19</v>
          </cell>
          <cell r="G34">
            <v>1</v>
          </cell>
          <cell r="H34" t="str">
            <v>塘边-下村</v>
          </cell>
          <cell r="I34" t="str">
            <v>玉华路-流沙大道-白马</v>
          </cell>
          <cell r="J34">
            <v>15</v>
          </cell>
          <cell r="K34">
            <v>41972</v>
          </cell>
          <cell r="L34">
            <v>57129.7</v>
          </cell>
        </row>
        <row r="35">
          <cell r="E35" t="str">
            <v>粤VR4863</v>
          </cell>
          <cell r="F35">
            <v>19</v>
          </cell>
          <cell r="G35">
            <v>1</v>
          </cell>
          <cell r="H35" t="str">
            <v>塘边-下村</v>
          </cell>
          <cell r="I35" t="str">
            <v>玉华路-流沙大道-白马</v>
          </cell>
          <cell r="J35">
            <v>15</v>
          </cell>
          <cell r="K35">
            <v>0</v>
          </cell>
          <cell r="L35">
            <v>47897.7</v>
          </cell>
        </row>
        <row r="36">
          <cell r="E36" t="str">
            <v>粤VR4885</v>
          </cell>
          <cell r="F36">
            <v>29</v>
          </cell>
          <cell r="G36">
            <v>1</v>
          </cell>
          <cell r="H36" t="str">
            <v>乌石-大坪</v>
          </cell>
          <cell r="I36" t="str">
            <v>流沙大道-池尾-田心</v>
          </cell>
          <cell r="J36">
            <v>53</v>
          </cell>
          <cell r="K36">
            <v>27359.5</v>
          </cell>
          <cell r="L36">
            <v>74942.8</v>
          </cell>
        </row>
        <row r="37">
          <cell r="E37" t="str">
            <v>粤VR4405</v>
          </cell>
          <cell r="F37" t="str">
            <v>19</v>
          </cell>
          <cell r="G37">
            <v>1</v>
          </cell>
          <cell r="H37" t="str">
            <v>流沙-云落</v>
          </cell>
          <cell r="I37" t="str">
            <v>东市-中华新城-流沙车站-广达路口-池尾-塘边-南方梅园-新圩-老圩-云联中学</v>
          </cell>
          <cell r="J37">
            <v>15</v>
          </cell>
          <cell r="K37" t="str">
            <v>137969.1</v>
          </cell>
          <cell r="L37" t="str">
            <v>191836.59</v>
          </cell>
        </row>
        <row r="38">
          <cell r="E38" t="str">
            <v>粤VR4865</v>
          </cell>
          <cell r="F38" t="str">
            <v>19</v>
          </cell>
          <cell r="G38">
            <v>1</v>
          </cell>
          <cell r="H38" t="str">
            <v>东埔-池尾</v>
          </cell>
          <cell r="I38" t="str">
            <v>南园-环市北路-流沙大道</v>
          </cell>
          <cell r="J38">
            <v>13</v>
          </cell>
          <cell r="K38" t="str">
            <v>0</v>
          </cell>
          <cell r="L38" t="str">
            <v>33814.4</v>
          </cell>
        </row>
        <row r="39">
          <cell r="E39" t="str">
            <v>粤VR4005</v>
          </cell>
          <cell r="F39" t="str">
            <v>28</v>
          </cell>
          <cell r="G39">
            <v>1</v>
          </cell>
          <cell r="H39" t="str">
            <v>流沙-樟岗村</v>
          </cell>
          <cell r="I39" t="str">
            <v>流沙车站-中华新城-国际商品城-东埔-占陇-南径-麒麟-月屿</v>
          </cell>
          <cell r="J39">
            <v>34</v>
          </cell>
          <cell r="K39" t="str">
            <v>136627.2</v>
          </cell>
          <cell r="L39" t="str">
            <v>173369.8</v>
          </cell>
        </row>
        <row r="40">
          <cell r="E40" t="str">
            <v>粤VR4530</v>
          </cell>
          <cell r="F40" t="str">
            <v>19</v>
          </cell>
          <cell r="G40">
            <v>1</v>
          </cell>
          <cell r="H40" t="str">
            <v>乌石-下架山</v>
          </cell>
          <cell r="I40" t="str">
            <v>西陇-流沙大道-横溪</v>
          </cell>
          <cell r="J40">
            <v>18</v>
          </cell>
          <cell r="K40" t="str">
            <v>34457.3</v>
          </cell>
          <cell r="L40" t="str">
            <v>104204.1</v>
          </cell>
        </row>
        <row r="41">
          <cell r="E41" t="str">
            <v>粤VR4845</v>
          </cell>
          <cell r="F41" t="str">
            <v>19</v>
          </cell>
          <cell r="G41">
            <v>1</v>
          </cell>
          <cell r="H41" t="str">
            <v>东埔-池尾街道</v>
          </cell>
          <cell r="I41" t="str">
            <v>南园-环市北路-流沙大道</v>
          </cell>
          <cell r="J41">
            <v>10.3</v>
          </cell>
          <cell r="K41" t="str">
            <v>20407.2</v>
          </cell>
          <cell r="L41" t="str">
            <v>53439</v>
          </cell>
        </row>
        <row r="42">
          <cell r="E42" t="str">
            <v>粤VR4602</v>
          </cell>
          <cell r="F42" t="str">
            <v>19</v>
          </cell>
          <cell r="G42">
            <v>1</v>
          </cell>
          <cell r="H42" t="str">
            <v>东埔-池尾街道</v>
          </cell>
          <cell r="I42" t="str">
            <v>赤水村-环市南路-流沙大道</v>
          </cell>
          <cell r="J42">
            <v>10.3</v>
          </cell>
          <cell r="K42" t="str">
            <v>30615.2</v>
          </cell>
          <cell r="L42" t="str">
            <v>64242.9</v>
          </cell>
        </row>
        <row r="43">
          <cell r="E43" t="str">
            <v>粤VR4835</v>
          </cell>
          <cell r="F43" t="str">
            <v>19</v>
          </cell>
          <cell r="G43">
            <v>1</v>
          </cell>
          <cell r="H43" t="str">
            <v>东埔-池尾街道</v>
          </cell>
          <cell r="I43" t="str">
            <v>南园-环市北路-流沙大道</v>
          </cell>
          <cell r="J43">
            <v>10.3</v>
          </cell>
          <cell r="K43" t="str">
            <v>9320.3</v>
          </cell>
          <cell r="L43" t="str">
            <v>24629.3</v>
          </cell>
        </row>
        <row r="44">
          <cell r="E44" t="str">
            <v>粤VR4590</v>
          </cell>
          <cell r="F44" t="str">
            <v>19</v>
          </cell>
          <cell r="G44">
            <v>1</v>
          </cell>
          <cell r="H44" t="str">
            <v>东埔-池尾街道</v>
          </cell>
          <cell r="I44" t="str">
            <v>南园-环市北路-流沙大道</v>
          </cell>
          <cell r="J44">
            <v>10.3</v>
          </cell>
          <cell r="K44" t="str">
            <v>15911.4</v>
          </cell>
          <cell r="L44" t="str">
            <v>41917</v>
          </cell>
        </row>
        <row r="45">
          <cell r="E45" t="str">
            <v>粤VR4657</v>
          </cell>
          <cell r="F45" t="str">
            <v>19</v>
          </cell>
          <cell r="G45">
            <v>1</v>
          </cell>
          <cell r="H45" t="str">
            <v>东埔-池尾街道</v>
          </cell>
          <cell r="I45" t="str">
            <v>南园-环市北路-流沙大道</v>
          </cell>
          <cell r="J45">
            <v>10.3</v>
          </cell>
          <cell r="K45" t="str">
            <v>19684.2</v>
          </cell>
          <cell r="L45" t="str">
            <v>24734.5</v>
          </cell>
        </row>
        <row r="46">
          <cell r="E46" t="str">
            <v>粤VR4196</v>
          </cell>
          <cell r="F46" t="str">
            <v>28</v>
          </cell>
          <cell r="G46">
            <v>1</v>
          </cell>
          <cell r="H46" t="str">
            <v>乌石-占陇</v>
          </cell>
          <cell r="I46" t="str">
            <v>G324-东埔村-下寨村</v>
          </cell>
          <cell r="J46">
            <v>12</v>
          </cell>
          <cell r="K46" t="str">
            <v>114205.7</v>
          </cell>
          <cell r="L46" t="str">
            <v>165306.8</v>
          </cell>
        </row>
        <row r="47">
          <cell r="E47" t="str">
            <v>粤VR4856</v>
          </cell>
          <cell r="F47" t="str">
            <v>19</v>
          </cell>
          <cell r="G47">
            <v>1</v>
          </cell>
          <cell r="H47" t="str">
            <v>塘边-下村</v>
          </cell>
          <cell r="I47" t="str">
            <v>玉华路-流沙大道-白马</v>
          </cell>
          <cell r="J47">
            <v>15</v>
          </cell>
          <cell r="K47" t="str">
            <v>0</v>
          </cell>
          <cell r="L47" t="str">
            <v>561519.5</v>
          </cell>
        </row>
        <row r="48">
          <cell r="E48" t="str">
            <v>粤VR4018</v>
          </cell>
          <cell r="F48" t="str">
            <v>28</v>
          </cell>
          <cell r="G48">
            <v>1</v>
          </cell>
          <cell r="H48" t="str">
            <v>流沙西街道-大长陇</v>
          </cell>
          <cell r="I48" t="str">
            <v>广达路-流沙大道-G324-其大路-建新路口站</v>
          </cell>
          <cell r="J48">
            <v>25</v>
          </cell>
          <cell r="K48" t="str">
            <v>115680.6</v>
          </cell>
          <cell r="L48" t="str">
            <v>179293.09</v>
          </cell>
        </row>
        <row r="49">
          <cell r="E49" t="str">
            <v>粤VR4198</v>
          </cell>
          <cell r="F49" t="str">
            <v>28</v>
          </cell>
          <cell r="G49">
            <v>1</v>
          </cell>
          <cell r="H49" t="str">
            <v>流沙西街道-南径</v>
          </cell>
          <cell r="I49" t="str">
            <v>流沙车站-中华新城-东埔-占陇-南径平洋山路口-白马路口</v>
          </cell>
          <cell r="J49">
            <v>23</v>
          </cell>
          <cell r="K49" t="str">
            <v>57519.6</v>
          </cell>
          <cell r="L49" t="str">
            <v>147772.5</v>
          </cell>
        </row>
        <row r="50">
          <cell r="E50" t="str">
            <v>粤VR3942</v>
          </cell>
          <cell r="F50" t="str">
            <v>28</v>
          </cell>
          <cell r="G50">
            <v>1</v>
          </cell>
          <cell r="H50" t="str">
            <v>流沙-樟岗村</v>
          </cell>
          <cell r="I50" t="str">
            <v>流沙车站-中华新城-国际商品城-东埔-占陇-南径-麒麟-月屿</v>
          </cell>
          <cell r="J50">
            <v>34</v>
          </cell>
          <cell r="K50" t="str">
            <v>135343.4</v>
          </cell>
          <cell r="L50" t="str">
            <v>211228.8</v>
          </cell>
        </row>
        <row r="51">
          <cell r="E51" t="str">
            <v>粤VR2340</v>
          </cell>
          <cell r="F51" t="str">
            <v>28</v>
          </cell>
          <cell r="G51">
            <v>1</v>
          </cell>
          <cell r="H51" t="str">
            <v>流沙-樟岗村</v>
          </cell>
          <cell r="I51" t="str">
            <v>流沙车站-中华新城-国际商品城-东埔-占陇-南径-麒麟-月屿</v>
          </cell>
          <cell r="J51">
            <v>34</v>
          </cell>
          <cell r="K51" t="str">
            <v>135843.8</v>
          </cell>
          <cell r="L51" t="str">
            <v>214442.7</v>
          </cell>
        </row>
        <row r="52">
          <cell r="E52" t="str">
            <v>粤VR4550</v>
          </cell>
          <cell r="F52" t="str">
            <v>19</v>
          </cell>
          <cell r="G52">
            <v>1</v>
          </cell>
          <cell r="H52" t="str">
            <v>乌石-下架山</v>
          </cell>
          <cell r="I52" t="str">
            <v>西陇-流沙大道-横溪</v>
          </cell>
          <cell r="J52">
            <v>18</v>
          </cell>
          <cell r="K52" t="str">
            <v>41192.8</v>
          </cell>
          <cell r="L52" t="str">
            <v>112012.8</v>
          </cell>
        </row>
        <row r="53">
          <cell r="E53" t="str">
            <v>粤VR4855</v>
          </cell>
          <cell r="F53" t="str">
            <v>19</v>
          </cell>
          <cell r="G53">
            <v>1</v>
          </cell>
          <cell r="H53" t="str">
            <v>东埔-池尾街道</v>
          </cell>
          <cell r="I53" t="str">
            <v>南园-环市北路-流沙大道</v>
          </cell>
          <cell r="J53">
            <v>10.3</v>
          </cell>
          <cell r="K53" t="str">
            <v>28974.4</v>
          </cell>
          <cell r="L53" t="str">
            <v>80087.2</v>
          </cell>
        </row>
        <row r="54">
          <cell r="E54" t="str">
            <v>粤VR4009</v>
          </cell>
          <cell r="F54" t="str">
            <v>28</v>
          </cell>
          <cell r="G54">
            <v>1</v>
          </cell>
          <cell r="H54" t="str">
            <v>流沙-大长陇村</v>
          </cell>
          <cell r="I54" t="str">
            <v>广达路-流沙大道-G324-其大路-建新路口站</v>
          </cell>
          <cell r="J54">
            <v>25</v>
          </cell>
          <cell r="K54" t="str">
            <v>51740.6</v>
          </cell>
          <cell r="L54" t="str">
            <v>122586.6</v>
          </cell>
        </row>
        <row r="55">
          <cell r="E55" t="str">
            <v>粤VR4849</v>
          </cell>
          <cell r="F55" t="str">
            <v>19</v>
          </cell>
          <cell r="G55">
            <v>1</v>
          </cell>
          <cell r="H55" t="str">
            <v>塘边-下村</v>
          </cell>
          <cell r="I55" t="str">
            <v>玉华路-流沙大道-白马</v>
          </cell>
          <cell r="J55">
            <v>15</v>
          </cell>
          <cell r="K55" t="str">
            <v>23669.6</v>
          </cell>
          <cell r="L55" t="str">
            <v>63640.5</v>
          </cell>
        </row>
        <row r="56">
          <cell r="E56" t="str">
            <v>粤VR4649</v>
          </cell>
          <cell r="F56" t="str">
            <v>19</v>
          </cell>
          <cell r="G56">
            <v>1</v>
          </cell>
          <cell r="H56" t="str">
            <v>池尾街道-东埔</v>
          </cell>
          <cell r="I56" t="str">
            <v>赤水村-环市南路-流沙大道</v>
          </cell>
          <cell r="J56">
            <v>11.5</v>
          </cell>
          <cell r="K56" t="str">
            <v>13066</v>
          </cell>
          <cell r="L56" t="str">
            <v>37430.5</v>
          </cell>
        </row>
        <row r="57">
          <cell r="E57" t="str">
            <v>粤VR4667</v>
          </cell>
          <cell r="F57" t="str">
            <v>19</v>
          </cell>
          <cell r="G57">
            <v>1</v>
          </cell>
          <cell r="H57" t="str">
            <v>东埔-池尾街道</v>
          </cell>
          <cell r="I57" t="str">
            <v>南园-环市北路-流沙大道</v>
          </cell>
          <cell r="J57">
            <v>10.3</v>
          </cell>
          <cell r="K57" t="str">
            <v>31753</v>
          </cell>
          <cell r="L57" t="str">
            <v>52962.3</v>
          </cell>
        </row>
        <row r="58">
          <cell r="E58" t="str">
            <v>粤VR3871</v>
          </cell>
          <cell r="F58" t="str">
            <v>28</v>
          </cell>
          <cell r="G58">
            <v>1</v>
          </cell>
          <cell r="H58" t="str">
            <v>流沙-大长陇村</v>
          </cell>
          <cell r="I58" t="str">
            <v>广达路-流沙大道-G324-其大路-建新路口站</v>
          </cell>
          <cell r="J58">
            <v>25</v>
          </cell>
          <cell r="K58" t="str">
            <v>112858.7</v>
          </cell>
          <cell r="L58" t="str">
            <v>166231.2</v>
          </cell>
        </row>
        <row r="59">
          <cell r="E59" t="str">
            <v>粤VR4832</v>
          </cell>
          <cell r="F59" t="str">
            <v>19</v>
          </cell>
          <cell r="G59">
            <v>1</v>
          </cell>
          <cell r="H59" t="str">
            <v>东埔-池尾街道</v>
          </cell>
          <cell r="I59" t="str">
            <v>南园-环市北路-流沙大道</v>
          </cell>
          <cell r="J59">
            <v>10.3</v>
          </cell>
          <cell r="K59" t="str">
            <v>918.8</v>
          </cell>
          <cell r="L59" t="str">
            <v>11477.2</v>
          </cell>
        </row>
        <row r="60">
          <cell r="E60" t="str">
            <v>粤VR4648</v>
          </cell>
          <cell r="F60" t="str">
            <v>19</v>
          </cell>
          <cell r="G60">
            <v>1</v>
          </cell>
          <cell r="H60" t="str">
            <v>池尾街道-东埔</v>
          </cell>
          <cell r="I60" t="str">
            <v>赤水村-环市南路-流沙大道</v>
          </cell>
          <cell r="J60">
            <v>11.5</v>
          </cell>
          <cell r="K60" t="str">
            <v>30893.4</v>
          </cell>
          <cell r="L60" t="str">
            <v>53336.6</v>
          </cell>
        </row>
        <row r="61">
          <cell r="E61" t="str">
            <v>粤VR4666</v>
          </cell>
          <cell r="F61" t="str">
            <v>19</v>
          </cell>
          <cell r="G61">
            <v>1</v>
          </cell>
          <cell r="H61" t="str">
            <v>东埔-池尾街道</v>
          </cell>
          <cell r="I61" t="str">
            <v>赤水村-环市南路-流沙大道</v>
          </cell>
          <cell r="J61">
            <v>10.3</v>
          </cell>
          <cell r="K61" t="str">
            <v>22559.7</v>
          </cell>
          <cell r="L61" t="str">
            <v>32732.2</v>
          </cell>
        </row>
        <row r="62">
          <cell r="E62" t="str">
            <v>粤VR4669</v>
          </cell>
          <cell r="F62" t="str">
            <v>19</v>
          </cell>
          <cell r="G62">
            <v>1</v>
          </cell>
          <cell r="H62" t="str">
            <v>乌石-下架山</v>
          </cell>
          <cell r="I62" t="str">
            <v>西陇-流沙大道-横溪</v>
          </cell>
          <cell r="J62">
            <v>18</v>
          </cell>
          <cell r="K62" t="str">
            <v>37145.7</v>
          </cell>
          <cell r="L62" t="str">
            <v>84771.4</v>
          </cell>
        </row>
        <row r="63">
          <cell r="E63" t="str">
            <v>粤VR4660</v>
          </cell>
          <cell r="F63" t="str">
            <v>19</v>
          </cell>
          <cell r="G63">
            <v>1</v>
          </cell>
          <cell r="H63" t="str">
            <v>乌石-下架山</v>
          </cell>
          <cell r="I63" t="str">
            <v>西陇-流沙大道-横溪</v>
          </cell>
          <cell r="J63">
            <v>18</v>
          </cell>
          <cell r="K63" t="str">
            <v>124841</v>
          </cell>
          <cell r="L63" t="str">
            <v>144719.1</v>
          </cell>
        </row>
        <row r="64">
          <cell r="E64" t="str">
            <v>粤VR4805</v>
          </cell>
          <cell r="F64" t="str">
            <v>19</v>
          </cell>
          <cell r="G64">
            <v>1</v>
          </cell>
          <cell r="H64" t="str">
            <v>东埔-池尾街道</v>
          </cell>
          <cell r="I64" t="str">
            <v>赤水村-环市南路-流沙大道</v>
          </cell>
          <cell r="J64">
            <v>10.3</v>
          </cell>
          <cell r="K64" t="str">
            <v>45066.8</v>
          </cell>
          <cell r="L64" t="str">
            <v>20169.7</v>
          </cell>
        </row>
        <row r="65">
          <cell r="E65" t="str">
            <v>粤VR4686</v>
          </cell>
          <cell r="F65" t="str">
            <v>19</v>
          </cell>
          <cell r="G65">
            <v>1</v>
          </cell>
          <cell r="H65" t="str">
            <v>乌石-下架山</v>
          </cell>
          <cell r="I65" t="str">
            <v>西陇-流沙大道-横溪</v>
          </cell>
          <cell r="J65">
            <v>18</v>
          </cell>
          <cell r="K65" t="str">
            <v>41964.9</v>
          </cell>
          <cell r="L65" t="str">
            <v>104531</v>
          </cell>
        </row>
        <row r="66">
          <cell r="E66" t="str">
            <v>粤VR4680</v>
          </cell>
          <cell r="F66" t="str">
            <v>19</v>
          </cell>
          <cell r="G66">
            <v>1</v>
          </cell>
          <cell r="H66" t="str">
            <v>东埔-池尾</v>
          </cell>
          <cell r="I66" t="str">
            <v>赤水村-环市南路-流沙大道</v>
          </cell>
          <cell r="J66">
            <v>13</v>
          </cell>
          <cell r="K66" t="str">
            <v>42572.2</v>
          </cell>
          <cell r="L66" t="str">
            <v>110417.8</v>
          </cell>
        </row>
        <row r="67">
          <cell r="E67" t="str">
            <v>粤VR4868</v>
          </cell>
          <cell r="F67" t="str">
            <v>19</v>
          </cell>
          <cell r="G67">
            <v>1</v>
          </cell>
          <cell r="H67" t="str">
            <v>塘边-下村</v>
          </cell>
          <cell r="I67" t="str">
            <v>玉华路-流沙大道-白马</v>
          </cell>
          <cell r="J67">
            <v>15</v>
          </cell>
          <cell r="K67" t="str">
            <v>0</v>
          </cell>
          <cell r="L67" t="str">
            <v>95466</v>
          </cell>
        </row>
        <row r="68">
          <cell r="E68" t="str">
            <v>粤VR4192</v>
          </cell>
          <cell r="F68" t="str">
            <v>28</v>
          </cell>
          <cell r="G68">
            <v>1</v>
          </cell>
          <cell r="H68" t="str">
            <v>流沙西街道-洪阳</v>
          </cell>
          <cell r="I68" t="str">
            <v>西市-普宁市政府-华侨医院-池尾-国际服装城-大坝-英歌山-古份路口</v>
          </cell>
          <cell r="J68">
            <v>34</v>
          </cell>
          <cell r="K68" t="str">
            <v>72443</v>
          </cell>
          <cell r="L68" t="str">
            <v>139357.7</v>
          </cell>
        </row>
        <row r="69">
          <cell r="E69" t="str">
            <v>粤VR4663</v>
          </cell>
          <cell r="F69" t="str">
            <v>19</v>
          </cell>
          <cell r="G69">
            <v>1</v>
          </cell>
          <cell r="H69" t="str">
            <v>池尾街道-东埔</v>
          </cell>
          <cell r="I69" t="str">
            <v>赤水村-环市南路-流沙大道</v>
          </cell>
          <cell r="J69">
            <v>11.5</v>
          </cell>
          <cell r="K69" t="str">
            <v>27478.6</v>
          </cell>
          <cell r="L69" t="str">
            <v>15945.5</v>
          </cell>
        </row>
        <row r="70">
          <cell r="E70" t="str">
            <v>粤VR4653</v>
          </cell>
          <cell r="F70" t="str">
            <v>19</v>
          </cell>
          <cell r="G70">
            <v>1</v>
          </cell>
          <cell r="H70" t="str">
            <v>乌石-下架山</v>
          </cell>
          <cell r="I70" t="str">
            <v>西陇-流沙大道-横溪</v>
          </cell>
          <cell r="J70">
            <v>18</v>
          </cell>
          <cell r="K70" t="str">
            <v>26442.8</v>
          </cell>
          <cell r="L70" t="str">
            <v>89784.6</v>
          </cell>
        </row>
        <row r="71">
          <cell r="E71" t="str">
            <v>粤VR4681</v>
          </cell>
          <cell r="F71" t="str">
            <v>19</v>
          </cell>
          <cell r="G71">
            <v>1</v>
          </cell>
          <cell r="H71" t="str">
            <v>东埔-池尾街道</v>
          </cell>
          <cell r="I71" t="str">
            <v>赤水村-环市南路-流沙大道</v>
          </cell>
          <cell r="J71">
            <v>10.3</v>
          </cell>
          <cell r="K71" t="str">
            <v>17808.1</v>
          </cell>
          <cell r="L71" t="str">
            <v>17574</v>
          </cell>
        </row>
        <row r="72">
          <cell r="E72" t="str">
            <v>粤VR4815</v>
          </cell>
          <cell r="F72" t="str">
            <v>19</v>
          </cell>
          <cell r="G72">
            <v>1</v>
          </cell>
          <cell r="H72" t="str">
            <v>东埔-池尾街道</v>
          </cell>
          <cell r="I72" t="str">
            <v>南园-环市北路-流沙大道</v>
          </cell>
          <cell r="J72">
            <v>10.3</v>
          </cell>
          <cell r="K72" t="str">
            <v>26306.9</v>
          </cell>
          <cell r="L72" t="str">
            <v>76593.9</v>
          </cell>
        </row>
        <row r="73">
          <cell r="E73" t="str">
            <v>粤VR4631</v>
          </cell>
          <cell r="F73" t="str">
            <v>19</v>
          </cell>
          <cell r="G73">
            <v>1</v>
          </cell>
          <cell r="H73" t="str">
            <v>乌石-下架山</v>
          </cell>
          <cell r="I73" t="str">
            <v>西陇-流沙大道-横溪</v>
          </cell>
          <cell r="J73">
            <v>18</v>
          </cell>
          <cell r="K73" t="str">
            <v>37899.9</v>
          </cell>
          <cell r="L73" t="str">
            <v>110898.8</v>
          </cell>
        </row>
        <row r="74">
          <cell r="E74" t="str">
            <v>粤VR4145</v>
          </cell>
          <cell r="F74" t="str">
            <v>19</v>
          </cell>
          <cell r="G74">
            <v>1</v>
          </cell>
          <cell r="H74" t="str">
            <v>流沙-云落</v>
          </cell>
          <cell r="I74" t="str">
            <v>东市-中华新城-流沙车站-广达路口-池尾-塘边-南方梅园-新圩-老圩-云联中学</v>
          </cell>
          <cell r="J74">
            <v>15</v>
          </cell>
          <cell r="K74" t="str">
            <v>88095.5</v>
          </cell>
          <cell r="L74" t="str">
            <v>146131.8</v>
          </cell>
        </row>
        <row r="75">
          <cell r="E75" t="str">
            <v>粤VR4853</v>
          </cell>
          <cell r="F75" t="str">
            <v>19</v>
          </cell>
          <cell r="G75">
            <v>1</v>
          </cell>
          <cell r="H75" t="str">
            <v>东埔-池尾街道</v>
          </cell>
          <cell r="I75" t="str">
            <v>南园-环市北路-流沙大道</v>
          </cell>
          <cell r="J75">
            <v>10.3</v>
          </cell>
          <cell r="K75" t="str">
            <v>25793.3</v>
          </cell>
          <cell r="L75" t="str">
            <v>66293.1</v>
          </cell>
        </row>
        <row r="76">
          <cell r="E76" t="str">
            <v>粤VR4678</v>
          </cell>
          <cell r="F76" t="str">
            <v>19</v>
          </cell>
          <cell r="G76">
            <v>1</v>
          </cell>
          <cell r="H76" t="str">
            <v>东埔-池尾</v>
          </cell>
          <cell r="I76" t="str">
            <v>赤水村-环市南路-流沙大道</v>
          </cell>
          <cell r="J76">
            <v>13</v>
          </cell>
          <cell r="K76" t="str">
            <v>37525.4</v>
          </cell>
          <cell r="L76" t="str">
            <v>105310.3</v>
          </cell>
        </row>
        <row r="77">
          <cell r="E77" t="str">
            <v>粤VR4429</v>
          </cell>
          <cell r="F77" t="str">
            <v>19</v>
          </cell>
          <cell r="G77">
            <v>1</v>
          </cell>
          <cell r="H77" t="str">
            <v>流沙-云落</v>
          </cell>
          <cell r="I77" t="str">
            <v>东市-中华新城-流沙车站-广达路口-池尾-塘边-南方梅园-新圩-老圩-云联中学</v>
          </cell>
          <cell r="J77">
            <v>15</v>
          </cell>
          <cell r="K77" t="str">
            <v>126088.3</v>
          </cell>
          <cell r="L77" t="str">
            <v>194418</v>
          </cell>
        </row>
        <row r="78">
          <cell r="E78" t="str">
            <v>粤VR4869</v>
          </cell>
          <cell r="F78" t="str">
            <v>19</v>
          </cell>
          <cell r="G78">
            <v>1</v>
          </cell>
          <cell r="H78" t="str">
            <v>东埔-池尾街道</v>
          </cell>
          <cell r="I78" t="str">
            <v>南园-环市北路-流沙大道</v>
          </cell>
          <cell r="J78">
            <v>10.3</v>
          </cell>
          <cell r="K78" t="str">
            <v>28236.1</v>
          </cell>
          <cell r="L78" t="str">
            <v>75387.7</v>
          </cell>
        </row>
        <row r="79">
          <cell r="E79" t="str">
            <v>粤VR4472</v>
          </cell>
          <cell r="F79" t="str">
            <v>19</v>
          </cell>
          <cell r="G79">
            <v>1</v>
          </cell>
          <cell r="H79" t="str">
            <v>东埔-池尾街道</v>
          </cell>
          <cell r="I79" t="str">
            <v>赤水村-环市南路-流沙大道</v>
          </cell>
          <cell r="J79">
            <v>10.3</v>
          </cell>
          <cell r="K79" t="str">
            <v>28916.7</v>
          </cell>
          <cell r="L79" t="str">
            <v>23995</v>
          </cell>
        </row>
        <row r="80">
          <cell r="E80" t="str">
            <v>粤VR4860</v>
          </cell>
          <cell r="F80" t="str">
            <v>19</v>
          </cell>
          <cell r="G80">
            <v>1</v>
          </cell>
          <cell r="H80" t="str">
            <v>东埔-池尾街道</v>
          </cell>
          <cell r="I80" t="str">
            <v>南园-环市北路-流沙大道</v>
          </cell>
          <cell r="J80">
            <v>10.3</v>
          </cell>
          <cell r="K80" t="str">
            <v>25847.1</v>
          </cell>
          <cell r="L80" t="str">
            <v>58263.6</v>
          </cell>
        </row>
        <row r="81">
          <cell r="E81" t="str">
            <v>粤VR4512</v>
          </cell>
          <cell r="F81" t="str">
            <v>28</v>
          </cell>
          <cell r="G81">
            <v>1</v>
          </cell>
          <cell r="H81" t="str">
            <v>乌石-麒麟</v>
          </cell>
          <cell r="I81" t="str">
            <v>流沙车站-中华新城-东埔占陇-南径平洋山路口-白马路口-南径-麒麟</v>
          </cell>
          <cell r="J81">
            <v>35</v>
          </cell>
          <cell r="K81" t="str">
            <v>141928.4</v>
          </cell>
          <cell r="L81" t="str">
            <v>227270</v>
          </cell>
        </row>
        <row r="82">
          <cell r="E82" t="str">
            <v>粤VR4439</v>
          </cell>
          <cell r="F82" t="str">
            <v>19</v>
          </cell>
          <cell r="G82">
            <v>1</v>
          </cell>
          <cell r="H82" t="str">
            <v>流沙-云落</v>
          </cell>
          <cell r="I82" t="str">
            <v>东市-中华新城-流沙车站-广达路口-池尾-塘边-南方梅园-新圩-老圩-云联中学</v>
          </cell>
          <cell r="J82">
            <v>15</v>
          </cell>
          <cell r="K82" t="str">
            <v>138292.7</v>
          </cell>
          <cell r="L82" t="str">
            <v>170719.8</v>
          </cell>
        </row>
        <row r="83">
          <cell r="E83" t="str">
            <v>粤VR4801</v>
          </cell>
          <cell r="F83" t="str">
            <v>19</v>
          </cell>
          <cell r="G83">
            <v>1</v>
          </cell>
          <cell r="H83" t="str">
            <v>池尾街道-东埔</v>
          </cell>
          <cell r="I83" t="str">
            <v>赤水村-环市南路-流沙大道</v>
          </cell>
          <cell r="J83">
            <v>11.5</v>
          </cell>
          <cell r="K83" t="str">
            <v>22674.6</v>
          </cell>
          <cell r="L83" t="str">
            <v>67506.9</v>
          </cell>
        </row>
        <row r="84">
          <cell r="E84" t="str">
            <v>粤VR4661</v>
          </cell>
          <cell r="F84" t="str">
            <v>19</v>
          </cell>
          <cell r="G84">
            <v>1</v>
          </cell>
          <cell r="H84" t="str">
            <v>东埔-池尾街道</v>
          </cell>
          <cell r="I84" t="str">
            <v>赤水村-环市南路-流沙大道</v>
          </cell>
          <cell r="J84">
            <v>10.3</v>
          </cell>
          <cell r="K84" t="str">
            <v>29178.4</v>
          </cell>
          <cell r="L84" t="str">
            <v>49231.3</v>
          </cell>
        </row>
        <row r="85">
          <cell r="E85" t="str">
            <v>粤VR4172</v>
          </cell>
          <cell r="F85" t="str">
            <v>28</v>
          </cell>
          <cell r="G85">
            <v>1</v>
          </cell>
          <cell r="H85" t="str">
            <v>流沙西街道-占陇</v>
          </cell>
          <cell r="I85" t="str">
            <v>G324-东埔村-下寨村</v>
          </cell>
          <cell r="J85">
            <v>12</v>
          </cell>
          <cell r="K85" t="str">
            <v>65089.4</v>
          </cell>
          <cell r="L85" t="str">
            <v>148264.3</v>
          </cell>
        </row>
        <row r="86">
          <cell r="E86" t="str">
            <v>粤VR4821</v>
          </cell>
          <cell r="F86" t="str">
            <v>19</v>
          </cell>
          <cell r="G86">
            <v>1</v>
          </cell>
          <cell r="H86" t="str">
            <v>塘边-下村</v>
          </cell>
          <cell r="I86" t="str">
            <v>玉华路-流沙大道-白马</v>
          </cell>
          <cell r="J86">
            <v>15</v>
          </cell>
          <cell r="K86" t="str">
            <v>91356.9</v>
          </cell>
          <cell r="L86" t="str">
            <v>120617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万成"/>
    </sheetNames>
    <sheetDataSet>
      <sheetData sheetId="0">
        <row r="3">
          <cell r="E3" t="str">
            <v>车牌号</v>
          </cell>
          <cell r="F3" t="str">
            <v>座位数</v>
          </cell>
          <cell r="G3" t="str">
            <v>通村系数</v>
          </cell>
          <cell r="H3" t="str">
            <v>线路名称</v>
          </cell>
          <cell r="I3" t="str">
            <v>途经地点</v>
          </cell>
          <cell r="J3" t="str">
            <v>线路长度</v>
          </cell>
          <cell r="K3" t="str">
            <v>车辆里程表年初读数(公里)</v>
          </cell>
          <cell r="L3" t="str">
            <v>车辆里程表年末读数(公里)</v>
          </cell>
        </row>
        <row r="4">
          <cell r="E4" t="str">
            <v>粤V97313</v>
          </cell>
          <cell r="F4">
            <v>28</v>
          </cell>
          <cell r="G4">
            <v>1</v>
          </cell>
          <cell r="H4" t="str">
            <v>流沙西街道-玉山头</v>
          </cell>
          <cell r="I4" t="str">
            <v>新寮-葫芦地-富袋-平定桥</v>
          </cell>
          <cell r="J4">
            <v>38</v>
          </cell>
          <cell r="K4">
            <v>0</v>
          </cell>
          <cell r="L4">
            <v>52374.8</v>
          </cell>
        </row>
        <row r="5">
          <cell r="E5" t="str">
            <v>粤V97317</v>
          </cell>
          <cell r="F5">
            <v>28</v>
          </cell>
          <cell r="G5">
            <v>1</v>
          </cell>
          <cell r="H5" t="str">
            <v>流沙西街道-玉山头</v>
          </cell>
          <cell r="I5" t="str">
            <v>新寮-葫芦地-富袋-平定桥</v>
          </cell>
          <cell r="J5">
            <v>38</v>
          </cell>
          <cell r="K5">
            <v>0</v>
          </cell>
          <cell r="L5">
            <v>53405</v>
          </cell>
        </row>
        <row r="6">
          <cell r="E6" t="str">
            <v>粤V97323</v>
          </cell>
          <cell r="F6">
            <v>28</v>
          </cell>
          <cell r="G6">
            <v>1</v>
          </cell>
          <cell r="H6" t="str">
            <v>流沙西街道-玉山头</v>
          </cell>
          <cell r="I6" t="str">
            <v>新寮-葫芦地-富袋-平定桥</v>
          </cell>
          <cell r="J6">
            <v>38</v>
          </cell>
          <cell r="K6">
            <v>0</v>
          </cell>
          <cell r="L6">
            <v>52138.2</v>
          </cell>
        </row>
        <row r="7">
          <cell r="E7" t="str">
            <v>粤V97338</v>
          </cell>
          <cell r="F7">
            <v>28</v>
          </cell>
          <cell r="G7">
            <v>1</v>
          </cell>
          <cell r="H7" t="str">
            <v>流沙西街道-玉山头</v>
          </cell>
          <cell r="I7" t="str">
            <v>新寮-葫芦地-富袋-平定桥</v>
          </cell>
          <cell r="J7">
            <v>38</v>
          </cell>
          <cell r="K7">
            <v>0</v>
          </cell>
          <cell r="L7">
            <v>55494.5</v>
          </cell>
        </row>
        <row r="8">
          <cell r="E8" t="str">
            <v>粤V97360</v>
          </cell>
          <cell r="F8">
            <v>28</v>
          </cell>
          <cell r="G8">
            <v>1</v>
          </cell>
          <cell r="H8" t="str">
            <v>流沙西街道-玉山头</v>
          </cell>
          <cell r="I8" t="str">
            <v>新寮-葫芦地-富袋-平定桥</v>
          </cell>
          <cell r="J8">
            <v>38</v>
          </cell>
          <cell r="K8">
            <v>0</v>
          </cell>
          <cell r="L8">
            <v>50237.1</v>
          </cell>
        </row>
        <row r="9">
          <cell r="E9" t="str">
            <v>粤VR1148</v>
          </cell>
          <cell r="F9">
            <v>28</v>
          </cell>
          <cell r="G9">
            <v>1</v>
          </cell>
          <cell r="H9" t="str">
            <v>流沙西街道-玉山头</v>
          </cell>
          <cell r="I9" t="str">
            <v>新寮-葫芦地-富袋-平定桥</v>
          </cell>
          <cell r="J9">
            <v>38</v>
          </cell>
          <cell r="K9">
            <v>0</v>
          </cell>
          <cell r="L9">
            <v>43425</v>
          </cell>
        </row>
        <row r="10">
          <cell r="E10" t="str">
            <v>粤VR2586</v>
          </cell>
          <cell r="F10">
            <v>28</v>
          </cell>
          <cell r="G10">
            <v>1</v>
          </cell>
          <cell r="H10" t="str">
            <v>流沙西街道-玉山头</v>
          </cell>
          <cell r="I10" t="str">
            <v>新寮-葫芦地-富袋-平定桥</v>
          </cell>
          <cell r="J10">
            <v>38</v>
          </cell>
          <cell r="K10">
            <v>0</v>
          </cell>
          <cell r="L10">
            <v>45126.2</v>
          </cell>
        </row>
        <row r="11">
          <cell r="E11" t="str">
            <v>粤VR2633</v>
          </cell>
          <cell r="F11">
            <v>28</v>
          </cell>
          <cell r="G11">
            <v>1</v>
          </cell>
          <cell r="H11" t="str">
            <v>流沙西街道-玉山头</v>
          </cell>
          <cell r="I11" t="str">
            <v>新寮-葫芦地-富袋-平定桥</v>
          </cell>
          <cell r="J11">
            <v>38</v>
          </cell>
          <cell r="K11">
            <v>0</v>
          </cell>
          <cell r="L11">
            <v>38310.3</v>
          </cell>
        </row>
        <row r="12">
          <cell r="E12" t="str">
            <v>粤VR2986</v>
          </cell>
          <cell r="F12">
            <v>28</v>
          </cell>
          <cell r="G12">
            <v>1</v>
          </cell>
          <cell r="H12" t="str">
            <v>流沙西街道-玉山头</v>
          </cell>
          <cell r="I12" t="str">
            <v>新寮-葫芦地-富袋-平定桥</v>
          </cell>
          <cell r="J12">
            <v>38</v>
          </cell>
          <cell r="K12">
            <v>0</v>
          </cell>
          <cell r="L12">
            <v>55757.3</v>
          </cell>
        </row>
        <row r="13">
          <cell r="E13" t="str">
            <v>粤VR4857</v>
          </cell>
          <cell r="F13">
            <v>28</v>
          </cell>
          <cell r="G13">
            <v>1</v>
          </cell>
          <cell r="H13" t="str">
            <v>乌石-钟堂</v>
          </cell>
          <cell r="I13" t="str">
            <v>池尾-洪阳</v>
          </cell>
          <cell r="J13">
            <v>29</v>
          </cell>
          <cell r="K13">
            <v>44518</v>
          </cell>
          <cell r="L13">
            <v>108227.5</v>
          </cell>
        </row>
        <row r="14">
          <cell r="E14" t="str">
            <v>粤VR4861</v>
          </cell>
          <cell r="F14">
            <v>28</v>
          </cell>
          <cell r="G14">
            <v>1</v>
          </cell>
          <cell r="H14" t="str">
            <v>乌石-钟堂</v>
          </cell>
          <cell r="I14" t="str">
            <v>池尾-洪阳</v>
          </cell>
          <cell r="J14">
            <v>29</v>
          </cell>
          <cell r="K14">
            <v>51126.8</v>
          </cell>
          <cell r="L14">
            <v>116984.3</v>
          </cell>
        </row>
        <row r="15">
          <cell r="E15" t="str">
            <v>粤VR4877</v>
          </cell>
          <cell r="F15">
            <v>28</v>
          </cell>
          <cell r="G15">
            <v>1</v>
          </cell>
          <cell r="H15" t="str">
            <v>乌石-钟堂</v>
          </cell>
          <cell r="I15" t="str">
            <v>池尾-洪阳</v>
          </cell>
          <cell r="J15">
            <v>29</v>
          </cell>
          <cell r="K15">
            <v>88624.3</v>
          </cell>
          <cell r="L15">
            <v>155933.59</v>
          </cell>
        </row>
        <row r="16">
          <cell r="E16" t="str">
            <v>粤VR4171</v>
          </cell>
          <cell r="F16">
            <v>28</v>
          </cell>
          <cell r="G16">
            <v>1</v>
          </cell>
          <cell r="H16" t="str">
            <v>乌石-钟堂</v>
          </cell>
          <cell r="I16" t="str">
            <v>池尾-洪阳</v>
          </cell>
          <cell r="J16">
            <v>38.5</v>
          </cell>
          <cell r="K16">
            <v>13265.1</v>
          </cell>
          <cell r="L16">
            <v>81841.1</v>
          </cell>
        </row>
        <row r="17">
          <cell r="E17" t="str">
            <v>粤VR4879</v>
          </cell>
          <cell r="F17">
            <v>28</v>
          </cell>
          <cell r="G17">
            <v>1</v>
          </cell>
          <cell r="H17" t="str">
            <v>乌石-钟堂</v>
          </cell>
          <cell r="I17" t="str">
            <v>池尾-洪阳</v>
          </cell>
          <cell r="J17">
            <v>38.5</v>
          </cell>
          <cell r="K17">
            <v>43344.4</v>
          </cell>
          <cell r="L17">
            <v>89238</v>
          </cell>
        </row>
        <row r="18">
          <cell r="E18" t="str">
            <v>粤VR4878</v>
          </cell>
          <cell r="F18">
            <v>28</v>
          </cell>
          <cell r="G18">
            <v>1</v>
          </cell>
          <cell r="H18" t="str">
            <v>乌石-钟堂</v>
          </cell>
          <cell r="I18" t="str">
            <v>池尾-洪阳</v>
          </cell>
          <cell r="J18">
            <v>38.5</v>
          </cell>
          <cell r="K18">
            <v>32761.7</v>
          </cell>
          <cell r="L18">
            <v>98342.5</v>
          </cell>
        </row>
        <row r="19">
          <cell r="E19" t="str">
            <v>粤V97316</v>
          </cell>
          <cell r="F19">
            <v>28</v>
          </cell>
          <cell r="G19">
            <v>1</v>
          </cell>
          <cell r="H19" t="str">
            <v>流沙西街道-玉山头</v>
          </cell>
          <cell r="I19" t="str">
            <v>新寮-葫芦地-富袋-平定桥</v>
          </cell>
          <cell r="J19">
            <v>38.5</v>
          </cell>
          <cell r="K19">
            <v>0</v>
          </cell>
          <cell r="L19">
            <v>84002.1</v>
          </cell>
        </row>
        <row r="20">
          <cell r="E20" t="str">
            <v>粤VR4840</v>
          </cell>
          <cell r="F20">
            <v>28</v>
          </cell>
          <cell r="G20">
            <v>1</v>
          </cell>
          <cell r="H20" t="str">
            <v>乌石-钟堂</v>
          </cell>
          <cell r="I20" t="str">
            <v>池尾-洪阳</v>
          </cell>
          <cell r="J20">
            <v>38.5</v>
          </cell>
          <cell r="K20">
            <v>24062.8</v>
          </cell>
          <cell r="L20">
            <v>82893</v>
          </cell>
        </row>
        <row r="21">
          <cell r="E21" t="str">
            <v>粤VR4517</v>
          </cell>
          <cell r="F21">
            <v>28</v>
          </cell>
          <cell r="G21">
            <v>1</v>
          </cell>
          <cell r="H21" t="str">
            <v>乌石-钟堂</v>
          </cell>
          <cell r="I21" t="str">
            <v>池尾-洪阳</v>
          </cell>
          <cell r="J21">
            <v>38.5</v>
          </cell>
          <cell r="K21">
            <v>32982.7</v>
          </cell>
          <cell r="L21">
            <v>99970.5</v>
          </cell>
        </row>
        <row r="22">
          <cell r="E22" t="str">
            <v>粤VR4867</v>
          </cell>
          <cell r="F22">
            <v>28</v>
          </cell>
          <cell r="G22">
            <v>1</v>
          </cell>
          <cell r="H22" t="str">
            <v>乌石-钟堂</v>
          </cell>
          <cell r="I22" t="str">
            <v>池尾-洪阳</v>
          </cell>
          <cell r="J22">
            <v>38.5</v>
          </cell>
          <cell r="K22">
            <v>54316.5</v>
          </cell>
          <cell r="L22">
            <v>120335.2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F1" t="str">
            <v>车牌号</v>
          </cell>
          <cell r="G1" t="str">
            <v>车牌颜色</v>
          </cell>
          <cell r="H1" t="str">
            <v>线路名称</v>
          </cell>
          <cell r="I1" t="str">
            <v>途经主要地点</v>
          </cell>
          <cell r="J1" t="str">
            <v>[原核定]座位数</v>
          </cell>
          <cell r="K1" t="str">
            <v>[原核定]是否镇到村线路</v>
          </cell>
          <cell r="L1" t="str">
            <v>[原核定]实际营运里程</v>
          </cell>
          <cell r="M1" t="str">
            <v>[企业核定]座位数</v>
          </cell>
          <cell r="N1" t="str">
            <v>[企业核定]是否镇到村线路</v>
          </cell>
          <cell r="O1" t="str">
            <v>[企业核定]实际营运里程</v>
          </cell>
        </row>
        <row r="2">
          <cell r="F2" t="str">
            <v>粤VR4671</v>
          </cell>
          <cell r="G2" t="str">
            <v>黄色</v>
          </cell>
          <cell r="H2" t="str">
            <v>东埔-池尾街道</v>
          </cell>
          <cell r="I2" t="str">
            <v>南园-环市北路-流沙大道</v>
          </cell>
          <cell r="J2" t="str">
            <v>19</v>
          </cell>
          <cell r="K2" t="str">
            <v>否</v>
          </cell>
          <cell r="L2">
            <v>62830.6</v>
          </cell>
          <cell r="M2" t="str">
            <v>19</v>
          </cell>
          <cell r="N2" t="str">
            <v>否</v>
          </cell>
          <cell r="O2">
            <v>60746.8</v>
          </cell>
        </row>
        <row r="3">
          <cell r="F3" t="str">
            <v>粤VR4851</v>
          </cell>
          <cell r="G3" t="str">
            <v>黄色</v>
          </cell>
          <cell r="H3" t="str">
            <v>东埔-池尾街道</v>
          </cell>
          <cell r="I3" t="str">
            <v>赤水村-环市南路-流沙大道</v>
          </cell>
          <cell r="J3" t="str">
            <v>19</v>
          </cell>
          <cell r="K3" t="str">
            <v>否</v>
          </cell>
          <cell r="L3">
            <v>53300</v>
          </cell>
          <cell r="M3" t="str">
            <v>19</v>
          </cell>
          <cell r="N3" t="str">
            <v>否</v>
          </cell>
          <cell r="O3">
            <v>52762.8</v>
          </cell>
        </row>
        <row r="4">
          <cell r="F4" t="str">
            <v>粤VR4885</v>
          </cell>
          <cell r="G4" t="str">
            <v>黄色</v>
          </cell>
          <cell r="H4" t="str">
            <v>乌石-大坪</v>
          </cell>
          <cell r="I4" t="str">
            <v>流沙大道-池尾-田心</v>
          </cell>
          <cell r="J4" t="str">
            <v>29</v>
          </cell>
          <cell r="K4" t="str">
            <v>否</v>
          </cell>
          <cell r="L4">
            <v>47292.4</v>
          </cell>
          <cell r="M4" t="str">
            <v>29</v>
          </cell>
          <cell r="N4" t="str">
            <v>否</v>
          </cell>
          <cell r="O4">
            <v>44752.4</v>
          </cell>
        </row>
        <row r="5">
          <cell r="F5" t="str">
            <v>粤VR4405</v>
          </cell>
          <cell r="G5" t="str">
            <v>黄色</v>
          </cell>
          <cell r="H5" t="str">
            <v>流沙-云落</v>
          </cell>
          <cell r="I5" t="str">
            <v>东市-中华新城-流沙车站-广达路口-池尾-塘边-南方梅园-新圩-老圩-云联中学</v>
          </cell>
          <cell r="J5" t="str">
            <v>19</v>
          </cell>
          <cell r="K5" t="str">
            <v>否</v>
          </cell>
          <cell r="L5">
            <v>53807.6</v>
          </cell>
          <cell r="M5" t="str">
            <v>19</v>
          </cell>
          <cell r="N5" t="str">
            <v>否</v>
          </cell>
          <cell r="O5">
            <v>52981.4</v>
          </cell>
        </row>
        <row r="6">
          <cell r="F6" t="str">
            <v>粤VR4865</v>
          </cell>
          <cell r="G6" t="str">
            <v>黄色</v>
          </cell>
          <cell r="H6" t="str">
            <v>东埔-池尾</v>
          </cell>
          <cell r="I6" t="str">
            <v>南园-环市北路-流沙大道</v>
          </cell>
          <cell r="J6" t="str">
            <v>19</v>
          </cell>
          <cell r="K6" t="str">
            <v>否</v>
          </cell>
          <cell r="L6">
            <v>30591.8</v>
          </cell>
          <cell r="M6" t="str">
            <v>19</v>
          </cell>
          <cell r="N6" t="str">
            <v>否</v>
          </cell>
          <cell r="O6">
            <v>29860.8</v>
          </cell>
        </row>
        <row r="7">
          <cell r="F7" t="str">
            <v>粤VR4697</v>
          </cell>
          <cell r="G7" t="str">
            <v>黄色</v>
          </cell>
          <cell r="H7" t="str">
            <v>乌石-石牌</v>
          </cell>
          <cell r="I7" t="str">
            <v>池尾-梅塘-里湖</v>
          </cell>
          <cell r="J7" t="str">
            <v>29</v>
          </cell>
          <cell r="K7" t="str">
            <v>否</v>
          </cell>
          <cell r="L7">
            <v>81911.1</v>
          </cell>
          <cell r="M7" t="str">
            <v>29</v>
          </cell>
          <cell r="N7" t="str">
            <v>否</v>
          </cell>
          <cell r="O7">
            <v>79112.1</v>
          </cell>
        </row>
        <row r="8">
          <cell r="F8" t="str">
            <v>粤VR4005</v>
          </cell>
          <cell r="G8" t="str">
            <v>黄色</v>
          </cell>
          <cell r="H8" t="str">
            <v>流沙-樟岗村</v>
          </cell>
          <cell r="I8" t="str">
            <v>流沙车站-中华新城-国际商品城-东埔-占陇-南径-麒麟-月屿</v>
          </cell>
          <cell r="J8" t="str">
            <v>28</v>
          </cell>
          <cell r="K8" t="str">
            <v>否</v>
          </cell>
          <cell r="L8">
            <v>36692.6</v>
          </cell>
          <cell r="M8" t="str">
            <v>28</v>
          </cell>
          <cell r="N8" t="str">
            <v>否</v>
          </cell>
          <cell r="O8">
            <v>35084.6</v>
          </cell>
        </row>
        <row r="9">
          <cell r="F9" t="str">
            <v>粤VR4530</v>
          </cell>
          <cell r="G9" t="str">
            <v>黄色</v>
          </cell>
          <cell r="H9" t="str">
            <v>乌石-下架山</v>
          </cell>
          <cell r="I9" t="str">
            <v>西陇-流沙大道-横溪</v>
          </cell>
          <cell r="J9" t="str">
            <v>19</v>
          </cell>
          <cell r="K9" t="str">
            <v>否</v>
          </cell>
          <cell r="L9">
            <v>67991</v>
          </cell>
          <cell r="M9" t="str">
            <v>19</v>
          </cell>
          <cell r="N9" t="str">
            <v>否</v>
          </cell>
          <cell r="O9">
            <v>66332.2</v>
          </cell>
        </row>
        <row r="10">
          <cell r="F10" t="str">
            <v>粤VR4818</v>
          </cell>
          <cell r="G10" t="str">
            <v>黄色</v>
          </cell>
          <cell r="H10" t="str">
            <v>东埔-池尾街道</v>
          </cell>
          <cell r="I10" t="str">
            <v>南园-环市北路-流沙大道</v>
          </cell>
          <cell r="J10" t="str">
            <v>19</v>
          </cell>
          <cell r="K10" t="str">
            <v>否</v>
          </cell>
          <cell r="L10">
            <v>46952.4</v>
          </cell>
          <cell r="M10" t="str">
            <v>19</v>
          </cell>
          <cell r="N10" t="str">
            <v>否</v>
          </cell>
          <cell r="O10">
            <v>46318</v>
          </cell>
        </row>
        <row r="11">
          <cell r="F11" t="str">
            <v>粤VR4465</v>
          </cell>
          <cell r="G11" t="str">
            <v>黄色</v>
          </cell>
          <cell r="H11" t="str">
            <v>流沙北街道-大坪</v>
          </cell>
          <cell r="I11" t="str">
            <v>流沙大道-池尾-田心</v>
          </cell>
          <cell r="J11" t="str">
            <v>23</v>
          </cell>
          <cell r="K11" t="str">
            <v>否</v>
          </cell>
          <cell r="L11">
            <v>44582.2</v>
          </cell>
          <cell r="M11" t="str">
            <v>23</v>
          </cell>
          <cell r="N11" t="str">
            <v>否</v>
          </cell>
          <cell r="O11">
            <v>43520.6</v>
          </cell>
        </row>
        <row r="12">
          <cell r="F12" t="str">
            <v>粤VR4845</v>
          </cell>
          <cell r="G12" t="str">
            <v>黄色</v>
          </cell>
          <cell r="H12" t="str">
            <v>东埔-池尾街道</v>
          </cell>
          <cell r="I12" t="str">
            <v>南园-环市北路-流沙大道</v>
          </cell>
          <cell r="J12" t="str">
            <v>19</v>
          </cell>
          <cell r="K12" t="str">
            <v>否</v>
          </cell>
          <cell r="L12">
            <v>33007.1</v>
          </cell>
          <cell r="M12" t="str">
            <v>19</v>
          </cell>
          <cell r="N12" t="str">
            <v>否</v>
          </cell>
          <cell r="O12">
            <v>32357.7</v>
          </cell>
        </row>
        <row r="13">
          <cell r="F13" t="str">
            <v>粤VR4602</v>
          </cell>
          <cell r="G13" t="str">
            <v>黄色</v>
          </cell>
          <cell r="H13" t="str">
            <v>东埔-池尾街道</v>
          </cell>
          <cell r="I13" t="str">
            <v>赤水村-环市南路-流沙大道</v>
          </cell>
          <cell r="J13" t="str">
            <v>19</v>
          </cell>
          <cell r="K13" t="str">
            <v>否</v>
          </cell>
          <cell r="L13">
            <v>33603.2</v>
          </cell>
          <cell r="M13" t="str">
            <v>19</v>
          </cell>
          <cell r="N13" t="str">
            <v>否</v>
          </cell>
          <cell r="O13">
            <v>33038.8</v>
          </cell>
        </row>
        <row r="14">
          <cell r="F14" t="str">
            <v>粤VR4850</v>
          </cell>
          <cell r="G14" t="str">
            <v>黄色</v>
          </cell>
          <cell r="H14" t="str">
            <v>塘边-下村</v>
          </cell>
          <cell r="I14" t="str">
            <v>玉华路-流沙大道-白马</v>
          </cell>
          <cell r="J14" t="str">
            <v>19</v>
          </cell>
          <cell r="K14" t="str">
            <v>否</v>
          </cell>
          <cell r="L14">
            <v>20217.7</v>
          </cell>
          <cell r="M14" t="str">
            <v>19</v>
          </cell>
          <cell r="N14" t="str">
            <v>否</v>
          </cell>
          <cell r="O14">
            <v>19749</v>
          </cell>
        </row>
        <row r="15">
          <cell r="F15" t="str">
            <v>粤VR4835</v>
          </cell>
          <cell r="G15" t="str">
            <v>黄色</v>
          </cell>
          <cell r="H15" t="str">
            <v>东埔-池尾街道</v>
          </cell>
          <cell r="I15" t="str">
            <v>南园-环市北路-流沙大道</v>
          </cell>
          <cell r="J15" t="str">
            <v>19</v>
          </cell>
          <cell r="K15" t="str">
            <v>否</v>
          </cell>
          <cell r="L15">
            <v>14894.4</v>
          </cell>
          <cell r="M15" t="str">
            <v>19</v>
          </cell>
          <cell r="N15" t="str">
            <v>否</v>
          </cell>
          <cell r="O15">
            <v>14275.6</v>
          </cell>
        </row>
        <row r="16">
          <cell r="F16" t="str">
            <v>粤VR4590</v>
          </cell>
          <cell r="G16" t="str">
            <v>黄色</v>
          </cell>
          <cell r="H16" t="str">
            <v>东埔-池尾街道</v>
          </cell>
          <cell r="I16" t="str">
            <v>南园-环市北路-流沙大道</v>
          </cell>
          <cell r="J16" t="str">
            <v>19</v>
          </cell>
          <cell r="K16" t="str">
            <v>否</v>
          </cell>
          <cell r="L16">
            <v>26143.2</v>
          </cell>
          <cell r="M16" t="str">
            <v>19</v>
          </cell>
          <cell r="N16" t="str">
            <v>否</v>
          </cell>
          <cell r="O16">
            <v>25538</v>
          </cell>
        </row>
        <row r="17">
          <cell r="F17" t="str">
            <v>粤VR4673</v>
          </cell>
          <cell r="G17" t="str">
            <v>黄色</v>
          </cell>
          <cell r="H17" t="str">
            <v>乌石-下架山</v>
          </cell>
          <cell r="I17" t="str">
            <v>西陇-流沙大道-横溪</v>
          </cell>
          <cell r="J17" t="str">
            <v>19</v>
          </cell>
          <cell r="K17" t="str">
            <v>否</v>
          </cell>
          <cell r="L17">
            <v>55646.6</v>
          </cell>
          <cell r="M17" t="str">
            <v>19</v>
          </cell>
          <cell r="N17" t="str">
            <v>否</v>
          </cell>
          <cell r="O17">
            <v>53917.8</v>
          </cell>
        </row>
        <row r="18">
          <cell r="F18" t="str">
            <v>粤VR4657</v>
          </cell>
          <cell r="G18" t="str">
            <v>黄色</v>
          </cell>
          <cell r="H18" t="str">
            <v>东埔-池尾街道</v>
          </cell>
          <cell r="I18" t="str">
            <v>南园-环市北路-流沙大道</v>
          </cell>
          <cell r="J18" t="str">
            <v>19</v>
          </cell>
          <cell r="K18" t="str">
            <v>否</v>
          </cell>
          <cell r="L18">
            <v>59492.5</v>
          </cell>
          <cell r="M18" t="str">
            <v>19</v>
          </cell>
          <cell r="N18" t="str">
            <v>否</v>
          </cell>
          <cell r="O18">
            <v>57491.5</v>
          </cell>
        </row>
        <row r="19">
          <cell r="F19" t="str">
            <v>粤VR4196</v>
          </cell>
          <cell r="G19" t="str">
            <v>黄色</v>
          </cell>
          <cell r="H19" t="str">
            <v>乌石-占陇</v>
          </cell>
          <cell r="I19" t="str">
            <v>G324-东埔村-下寨村</v>
          </cell>
          <cell r="J19" t="str">
            <v>28</v>
          </cell>
          <cell r="K19" t="str">
            <v>否</v>
          </cell>
          <cell r="L19">
            <v>51004.7</v>
          </cell>
          <cell r="M19" t="str">
            <v>28</v>
          </cell>
          <cell r="N19" t="str">
            <v>否</v>
          </cell>
          <cell r="O19">
            <v>49188.7</v>
          </cell>
        </row>
        <row r="20">
          <cell r="F20" t="str">
            <v>粤VR4856</v>
          </cell>
          <cell r="G20" t="str">
            <v>黄色</v>
          </cell>
          <cell r="H20" t="str">
            <v>塘边-下村</v>
          </cell>
          <cell r="I20" t="str">
            <v>玉华路-流沙大道-白马</v>
          </cell>
          <cell r="J20" t="str">
            <v>19</v>
          </cell>
          <cell r="K20" t="str">
            <v>否</v>
          </cell>
          <cell r="L20">
            <v>44833.82</v>
          </cell>
          <cell r="M20" t="str">
            <v>19</v>
          </cell>
          <cell r="N20" t="str">
            <v>否</v>
          </cell>
          <cell r="O20">
            <v>42011.42</v>
          </cell>
        </row>
        <row r="21">
          <cell r="F21" t="str">
            <v>粤VR4018</v>
          </cell>
          <cell r="G21" t="str">
            <v>黄色</v>
          </cell>
          <cell r="H21" t="str">
            <v>流沙西街道-大长陇</v>
          </cell>
          <cell r="I21" t="str">
            <v>广达路-流沙大道-G324-其大路-建新路口站</v>
          </cell>
          <cell r="J21" t="str">
            <v>28</v>
          </cell>
          <cell r="K21" t="str">
            <v>否</v>
          </cell>
          <cell r="L21">
            <v>63336.1</v>
          </cell>
          <cell r="M21" t="str">
            <v>28</v>
          </cell>
          <cell r="N21" t="str">
            <v>否</v>
          </cell>
          <cell r="O21">
            <v>61048.1</v>
          </cell>
        </row>
        <row r="22">
          <cell r="F22" t="str">
            <v>粤VR4198</v>
          </cell>
          <cell r="G22" t="str">
            <v>黄色</v>
          </cell>
          <cell r="H22" t="str">
            <v>流沙西街道-南径</v>
          </cell>
          <cell r="I22" t="str">
            <v>流沙车站-中华新城-东埔-占陇-南径平洋山路口-白马路口</v>
          </cell>
          <cell r="J22" t="str">
            <v>28</v>
          </cell>
          <cell r="K22" t="str">
            <v>否</v>
          </cell>
          <cell r="L22">
            <v>89014.8</v>
          </cell>
          <cell r="M22" t="str">
            <v>28</v>
          </cell>
          <cell r="N22" t="str">
            <v>否</v>
          </cell>
          <cell r="O22">
            <v>86294.8</v>
          </cell>
        </row>
        <row r="23">
          <cell r="F23" t="str">
            <v>粤VR3942</v>
          </cell>
          <cell r="G23" t="str">
            <v>黄色</v>
          </cell>
          <cell r="H23" t="str">
            <v>流沙-樟岗村</v>
          </cell>
          <cell r="I23" t="str">
            <v>流沙车站-中华新城-国际商品城-东埔-占陇-南径-麒麟-月屿</v>
          </cell>
          <cell r="J23" t="str">
            <v>28</v>
          </cell>
          <cell r="K23" t="str">
            <v>否</v>
          </cell>
          <cell r="L23">
            <v>75803.4</v>
          </cell>
          <cell r="M23" t="str">
            <v>28</v>
          </cell>
          <cell r="N23" t="str">
            <v>否</v>
          </cell>
          <cell r="O23">
            <v>73331.4</v>
          </cell>
        </row>
        <row r="24">
          <cell r="F24" t="str">
            <v>粤VR2340</v>
          </cell>
          <cell r="G24" t="str">
            <v>黄色</v>
          </cell>
          <cell r="H24" t="str">
            <v>流沙-樟岗村</v>
          </cell>
          <cell r="I24" t="str">
            <v>流沙车站-中华新城-国际商品城-东埔-占陇-南径-麒麟-月屿</v>
          </cell>
          <cell r="J24" t="str">
            <v>28</v>
          </cell>
          <cell r="K24" t="str">
            <v>否</v>
          </cell>
          <cell r="L24">
            <v>78307.3</v>
          </cell>
          <cell r="M24" t="str">
            <v>28</v>
          </cell>
          <cell r="N24" t="str">
            <v>否</v>
          </cell>
          <cell r="O24">
            <v>75771.3</v>
          </cell>
        </row>
        <row r="25">
          <cell r="F25" t="str">
            <v>粤VR4550</v>
          </cell>
          <cell r="G25" t="str">
            <v>黄色</v>
          </cell>
          <cell r="H25" t="str">
            <v>乌石-下架山</v>
          </cell>
          <cell r="I25" t="str">
            <v>西陇-流沙大道-横溪</v>
          </cell>
          <cell r="J25" t="str">
            <v>19</v>
          </cell>
          <cell r="K25" t="str">
            <v>否</v>
          </cell>
          <cell r="L25">
            <v>70735.1</v>
          </cell>
          <cell r="M25" t="str">
            <v>19</v>
          </cell>
          <cell r="N25" t="str">
            <v>否</v>
          </cell>
          <cell r="O25">
            <v>69050.3</v>
          </cell>
        </row>
        <row r="26">
          <cell r="F26" t="str">
            <v>粤VR4855</v>
          </cell>
          <cell r="G26" t="str">
            <v>黄色</v>
          </cell>
          <cell r="H26" t="str">
            <v>东埔-池尾街道</v>
          </cell>
          <cell r="I26" t="str">
            <v>南园-环市北路-流沙大道</v>
          </cell>
          <cell r="J26" t="str">
            <v>19</v>
          </cell>
          <cell r="K26" t="str">
            <v>否</v>
          </cell>
          <cell r="L26">
            <v>47474</v>
          </cell>
          <cell r="M26" t="str">
            <v>19</v>
          </cell>
          <cell r="N26" t="str">
            <v>否</v>
          </cell>
          <cell r="O26">
            <v>46556</v>
          </cell>
        </row>
        <row r="27">
          <cell r="F27" t="str">
            <v>粤VR4199</v>
          </cell>
          <cell r="G27" t="str">
            <v>黄色</v>
          </cell>
          <cell r="H27" t="str">
            <v>流沙西街道-占陇</v>
          </cell>
          <cell r="I27" t="str">
            <v>G324-东埔村-下寨村</v>
          </cell>
          <cell r="J27" t="str">
            <v>28</v>
          </cell>
          <cell r="K27" t="str">
            <v>否</v>
          </cell>
          <cell r="L27">
            <v>66800.2</v>
          </cell>
          <cell r="M27" t="str">
            <v>28</v>
          </cell>
          <cell r="N27" t="str">
            <v>否</v>
          </cell>
          <cell r="O27">
            <v>64080.2</v>
          </cell>
        </row>
        <row r="28">
          <cell r="F28" t="str">
            <v>粤VR4858</v>
          </cell>
          <cell r="G28" t="str">
            <v>黄色</v>
          </cell>
          <cell r="H28" t="str">
            <v>塘边-下村</v>
          </cell>
          <cell r="I28" t="str">
            <v>玉华路-流沙大道-白马</v>
          </cell>
          <cell r="J28" t="str">
            <v>19</v>
          </cell>
          <cell r="K28" t="str">
            <v>否</v>
          </cell>
          <cell r="L28">
            <v>30127.1</v>
          </cell>
          <cell r="M28" t="str">
            <v>19</v>
          </cell>
          <cell r="N28" t="str">
            <v>否</v>
          </cell>
          <cell r="O28">
            <v>28766.3</v>
          </cell>
        </row>
        <row r="29">
          <cell r="F29" t="str">
            <v>粤VR4009</v>
          </cell>
          <cell r="G29" t="str">
            <v>黄色</v>
          </cell>
          <cell r="H29" t="str">
            <v>流沙-大长陇村</v>
          </cell>
          <cell r="I29" t="str">
            <v>广达路-流沙大道-G324-其大路-建新路口站</v>
          </cell>
          <cell r="J29" t="str">
            <v>28</v>
          </cell>
          <cell r="K29" t="str">
            <v>否</v>
          </cell>
          <cell r="L29">
            <v>70802.2</v>
          </cell>
          <cell r="M29" t="str">
            <v>28</v>
          </cell>
          <cell r="N29" t="str">
            <v>否</v>
          </cell>
          <cell r="O29">
            <v>67930.2</v>
          </cell>
        </row>
        <row r="30">
          <cell r="F30" t="str">
            <v>粤VR4837</v>
          </cell>
          <cell r="G30" t="str">
            <v>黄色</v>
          </cell>
          <cell r="H30" t="str">
            <v>塘边-下村</v>
          </cell>
          <cell r="I30" t="str">
            <v>玉华路-流沙大道-白马</v>
          </cell>
          <cell r="J30" t="str">
            <v>19</v>
          </cell>
          <cell r="K30" t="str">
            <v>否</v>
          </cell>
          <cell r="L30">
            <v>38926</v>
          </cell>
          <cell r="M30" t="str">
            <v>19</v>
          </cell>
          <cell r="N30" t="str">
            <v>否</v>
          </cell>
          <cell r="O30">
            <v>36364</v>
          </cell>
        </row>
        <row r="31">
          <cell r="F31" t="str">
            <v>粤VR4665</v>
          </cell>
          <cell r="G31" t="str">
            <v>黄色</v>
          </cell>
          <cell r="H31" t="str">
            <v>乌石-南径</v>
          </cell>
          <cell r="I31" t="str">
            <v>流沙车站-中华新城-东埔-占陇-南径平洋山路口-白马路口</v>
          </cell>
          <cell r="J31" t="str">
            <v>29</v>
          </cell>
          <cell r="K31" t="str">
            <v>否</v>
          </cell>
          <cell r="L31">
            <v>83924.6</v>
          </cell>
          <cell r="M31" t="str">
            <v>29</v>
          </cell>
          <cell r="N31" t="str">
            <v>否</v>
          </cell>
          <cell r="O31">
            <v>81127.6</v>
          </cell>
        </row>
        <row r="32">
          <cell r="F32" t="str">
            <v>粤VR4848</v>
          </cell>
          <cell r="G32" t="str">
            <v>黄色</v>
          </cell>
          <cell r="H32" t="str">
            <v>东埔-池尾街道</v>
          </cell>
          <cell r="I32" t="str">
            <v>南园-环市北路-流沙大道</v>
          </cell>
          <cell r="J32" t="str">
            <v>19</v>
          </cell>
          <cell r="K32" t="str">
            <v>否</v>
          </cell>
          <cell r="L32">
            <v>41419.8</v>
          </cell>
          <cell r="M32" t="str">
            <v>19</v>
          </cell>
          <cell r="N32" t="str">
            <v>否</v>
          </cell>
          <cell r="O32">
            <v>40967.6</v>
          </cell>
        </row>
        <row r="33">
          <cell r="F33" t="str">
            <v>粤VR4849</v>
          </cell>
          <cell r="G33" t="str">
            <v>黄色</v>
          </cell>
          <cell r="H33" t="str">
            <v>塘边-下村</v>
          </cell>
          <cell r="I33" t="str">
            <v>玉华路-流沙大道-白马</v>
          </cell>
          <cell r="J33" t="str">
            <v>19</v>
          </cell>
          <cell r="K33" t="str">
            <v>否</v>
          </cell>
          <cell r="L33">
            <v>39423.8</v>
          </cell>
          <cell r="M33" t="str">
            <v>19</v>
          </cell>
          <cell r="N33" t="str">
            <v>否</v>
          </cell>
          <cell r="O33">
            <v>37592.6</v>
          </cell>
        </row>
        <row r="34">
          <cell r="F34" t="str">
            <v>粤VR4649</v>
          </cell>
          <cell r="G34" t="str">
            <v>黄色</v>
          </cell>
          <cell r="H34" t="str">
            <v>池尾街道-东埔</v>
          </cell>
          <cell r="I34" t="str">
            <v>赤水村-环市南路-流沙大道</v>
          </cell>
          <cell r="J34" t="str">
            <v>19</v>
          </cell>
          <cell r="K34" t="str">
            <v>否</v>
          </cell>
          <cell r="L34">
            <v>24339.7</v>
          </cell>
          <cell r="M34" t="str">
            <v>19</v>
          </cell>
          <cell r="N34" t="str">
            <v>否</v>
          </cell>
          <cell r="O34">
            <v>23856.9</v>
          </cell>
        </row>
        <row r="35">
          <cell r="F35" t="str">
            <v>粤VR4667</v>
          </cell>
          <cell r="G35" t="str">
            <v>黄色</v>
          </cell>
          <cell r="H35" t="str">
            <v>东埔-池尾街道</v>
          </cell>
          <cell r="I35" t="str">
            <v>南园-环市北路-流沙大道</v>
          </cell>
          <cell r="J35" t="str">
            <v>19</v>
          </cell>
          <cell r="K35" t="str">
            <v>否</v>
          </cell>
          <cell r="L35">
            <v>21184.8</v>
          </cell>
          <cell r="M35" t="str">
            <v>19</v>
          </cell>
          <cell r="N35" t="str">
            <v>否</v>
          </cell>
          <cell r="O35">
            <v>20759.8</v>
          </cell>
        </row>
        <row r="36">
          <cell r="F36" t="str">
            <v>粤VR3871</v>
          </cell>
          <cell r="G36" t="str">
            <v>黄色</v>
          </cell>
          <cell r="H36" t="str">
            <v>流沙-大长陇村</v>
          </cell>
          <cell r="I36" t="str">
            <v>广达路-流沙大道-G324-其大路-建新路口站</v>
          </cell>
          <cell r="J36" t="str">
            <v>28</v>
          </cell>
          <cell r="K36" t="str">
            <v>否</v>
          </cell>
          <cell r="L36">
            <v>53198.4</v>
          </cell>
          <cell r="M36" t="str">
            <v>28</v>
          </cell>
          <cell r="N36" t="str">
            <v>否</v>
          </cell>
          <cell r="O36">
            <v>50958.4</v>
          </cell>
        </row>
        <row r="37">
          <cell r="F37" t="str">
            <v>粤VR4832</v>
          </cell>
          <cell r="G37" t="str">
            <v>黄色</v>
          </cell>
          <cell r="H37" t="str">
            <v>东埔-池尾街道</v>
          </cell>
          <cell r="I37" t="str">
            <v>南园-环市北路-流沙大道</v>
          </cell>
          <cell r="J37" t="str">
            <v>19</v>
          </cell>
          <cell r="K37" t="str">
            <v>否</v>
          </cell>
          <cell r="L37">
            <v>10333.7</v>
          </cell>
          <cell r="M37" t="str">
            <v>19</v>
          </cell>
          <cell r="N37" t="str">
            <v>否</v>
          </cell>
          <cell r="O37">
            <v>10051.5</v>
          </cell>
        </row>
        <row r="38">
          <cell r="F38" t="str">
            <v>粤VR4648</v>
          </cell>
          <cell r="G38" t="str">
            <v>黄色</v>
          </cell>
          <cell r="H38" t="str">
            <v>池尾街道-东埔</v>
          </cell>
          <cell r="I38" t="str">
            <v>赤水村-环市南路-流沙大道</v>
          </cell>
          <cell r="J38" t="str">
            <v>19</v>
          </cell>
          <cell r="K38" t="str">
            <v>否</v>
          </cell>
          <cell r="L38">
            <v>22427.7</v>
          </cell>
          <cell r="M38" t="str">
            <v>19</v>
          </cell>
          <cell r="N38" t="str">
            <v>否</v>
          </cell>
          <cell r="O38">
            <v>22036.7</v>
          </cell>
        </row>
        <row r="39">
          <cell r="F39" t="str">
            <v>粤VR4666</v>
          </cell>
          <cell r="G39" t="str">
            <v>黄色</v>
          </cell>
          <cell r="H39" t="str">
            <v>东埔-池尾街道</v>
          </cell>
          <cell r="I39" t="str">
            <v>赤水村-环市南路-流沙大道</v>
          </cell>
          <cell r="J39" t="str">
            <v>19</v>
          </cell>
          <cell r="K39" t="str">
            <v>否</v>
          </cell>
          <cell r="L39">
            <v>10164.4</v>
          </cell>
          <cell r="M39" t="str">
            <v>19</v>
          </cell>
          <cell r="N39" t="str">
            <v>否</v>
          </cell>
          <cell r="O39">
            <v>9899.2</v>
          </cell>
        </row>
        <row r="40">
          <cell r="F40" t="str">
            <v>粤VR4862</v>
          </cell>
          <cell r="G40" t="str">
            <v>黄色</v>
          </cell>
          <cell r="H40" t="str">
            <v>塘边-下村</v>
          </cell>
          <cell r="I40" t="str">
            <v>玉华路-流沙大道-白马</v>
          </cell>
          <cell r="J40" t="str">
            <v>19</v>
          </cell>
          <cell r="K40" t="str">
            <v>否</v>
          </cell>
          <cell r="L40">
            <v>15018.8</v>
          </cell>
          <cell r="M40" t="str">
            <v>19</v>
          </cell>
          <cell r="N40" t="str">
            <v>否</v>
          </cell>
          <cell r="O40">
            <v>14594.6</v>
          </cell>
        </row>
        <row r="41">
          <cell r="F41" t="str">
            <v>粤VR4669</v>
          </cell>
          <cell r="G41" t="str">
            <v>黄色</v>
          </cell>
          <cell r="H41" t="str">
            <v>乌石-下架山</v>
          </cell>
          <cell r="I41" t="str">
            <v>西陇-流沙大道-横溪</v>
          </cell>
          <cell r="J41" t="str">
            <v>19</v>
          </cell>
          <cell r="K41" t="str">
            <v>否</v>
          </cell>
          <cell r="L41">
            <v>47584</v>
          </cell>
          <cell r="M41" t="str">
            <v>19</v>
          </cell>
          <cell r="N41" t="str">
            <v>否</v>
          </cell>
          <cell r="O41">
            <v>46299.6</v>
          </cell>
        </row>
        <row r="42">
          <cell r="F42" t="str">
            <v>粤VR4660</v>
          </cell>
          <cell r="G42" t="str">
            <v>黄色</v>
          </cell>
          <cell r="H42" t="str">
            <v>乌石-下架山</v>
          </cell>
          <cell r="I42" t="str">
            <v>西陇-流沙大道-横溪</v>
          </cell>
          <cell r="J42" t="str">
            <v>19</v>
          </cell>
          <cell r="K42" t="str">
            <v>否</v>
          </cell>
          <cell r="L42">
            <v>19805.2</v>
          </cell>
          <cell r="M42" t="str">
            <v>19</v>
          </cell>
          <cell r="N42" t="str">
            <v>否</v>
          </cell>
          <cell r="O42">
            <v>19306</v>
          </cell>
        </row>
        <row r="43">
          <cell r="F43" t="str">
            <v>粤VR4805</v>
          </cell>
          <cell r="G43" t="str">
            <v>黄色</v>
          </cell>
          <cell r="H43" t="str">
            <v>东埔-池尾街道</v>
          </cell>
          <cell r="I43" t="str">
            <v>赤水村-环市南路-流沙大道</v>
          </cell>
          <cell r="J43" t="str">
            <v>19</v>
          </cell>
          <cell r="K43" t="str">
            <v>否</v>
          </cell>
          <cell r="L43">
            <v>53099.1</v>
          </cell>
          <cell r="M43" t="str">
            <v>19</v>
          </cell>
          <cell r="N43" t="str">
            <v>否</v>
          </cell>
          <cell r="O43">
            <v>51408.6</v>
          </cell>
        </row>
        <row r="44">
          <cell r="F44" t="str">
            <v>粤VR4675</v>
          </cell>
          <cell r="G44" t="str">
            <v>黄色</v>
          </cell>
          <cell r="H44" t="str">
            <v>东埔-池尾街道</v>
          </cell>
          <cell r="I44" t="str">
            <v>赤水村-环市南路-流沙大道</v>
          </cell>
          <cell r="J44" t="str">
            <v>19</v>
          </cell>
          <cell r="K44" t="str">
            <v>否</v>
          </cell>
          <cell r="L44">
            <v>69404.2</v>
          </cell>
          <cell r="M44" t="str">
            <v>19</v>
          </cell>
          <cell r="N44" t="str">
            <v>否</v>
          </cell>
          <cell r="O44">
            <v>67635.4</v>
          </cell>
        </row>
        <row r="45">
          <cell r="F45" t="str">
            <v>粤VR4686</v>
          </cell>
          <cell r="G45" t="str">
            <v>黄色</v>
          </cell>
          <cell r="H45" t="str">
            <v>乌石-下架山</v>
          </cell>
          <cell r="I45" t="str">
            <v>西陇-流沙大道-横溪</v>
          </cell>
          <cell r="J45" t="str">
            <v>19</v>
          </cell>
          <cell r="K45" t="str">
            <v>否</v>
          </cell>
          <cell r="L45">
            <v>73935.9</v>
          </cell>
          <cell r="M45" t="str">
            <v>19</v>
          </cell>
          <cell r="N45" t="str">
            <v>否</v>
          </cell>
          <cell r="O45">
            <v>72110.7</v>
          </cell>
        </row>
        <row r="46">
          <cell r="F46" t="str">
            <v>粤VR4680</v>
          </cell>
          <cell r="G46" t="str">
            <v>黄色</v>
          </cell>
          <cell r="H46" t="str">
            <v>东埔-池尾</v>
          </cell>
          <cell r="I46" t="str">
            <v>赤水村-环市南路-流沙大道</v>
          </cell>
          <cell r="J46" t="str">
            <v>19</v>
          </cell>
          <cell r="K46" t="str">
            <v>否</v>
          </cell>
          <cell r="L46">
            <v>67555.7</v>
          </cell>
          <cell r="M46" t="str">
            <v>19</v>
          </cell>
          <cell r="N46" t="str">
            <v>否</v>
          </cell>
          <cell r="O46">
            <v>65938.5</v>
          </cell>
        </row>
        <row r="47">
          <cell r="F47" t="str">
            <v>粤VR4827</v>
          </cell>
          <cell r="G47" t="str">
            <v>黄色</v>
          </cell>
          <cell r="H47" t="str">
            <v>东埔-池尾</v>
          </cell>
          <cell r="I47" t="str">
            <v>南园-环市北路-流沙大道</v>
          </cell>
          <cell r="J47" t="str">
            <v>19</v>
          </cell>
          <cell r="K47" t="str">
            <v>否</v>
          </cell>
          <cell r="L47">
            <v>29052.4</v>
          </cell>
          <cell r="M47" t="str">
            <v>19</v>
          </cell>
          <cell r="N47" t="str">
            <v>否</v>
          </cell>
          <cell r="O47">
            <v>28693.7</v>
          </cell>
        </row>
        <row r="48">
          <cell r="F48" t="str">
            <v>粤VR4662</v>
          </cell>
          <cell r="G48" t="str">
            <v>黄色</v>
          </cell>
          <cell r="H48" t="str">
            <v>池尾街道-东埔</v>
          </cell>
          <cell r="I48" t="str">
            <v>赤水村-环市南路-流沙大道</v>
          </cell>
          <cell r="J48" t="str">
            <v>19</v>
          </cell>
          <cell r="K48" t="str">
            <v>否</v>
          </cell>
          <cell r="L48">
            <v>59175.1</v>
          </cell>
          <cell r="M48" t="str">
            <v>19</v>
          </cell>
          <cell r="N48" t="str">
            <v>否</v>
          </cell>
          <cell r="O48">
            <v>57118.9</v>
          </cell>
        </row>
        <row r="49">
          <cell r="F49" t="str">
            <v>粤VR4868</v>
          </cell>
          <cell r="G49" t="str">
            <v>黄色</v>
          </cell>
          <cell r="H49" t="str">
            <v>塘边-下村</v>
          </cell>
          <cell r="I49" t="str">
            <v>玉华路-流沙大道-白马</v>
          </cell>
          <cell r="J49" t="str">
            <v>19</v>
          </cell>
          <cell r="K49" t="str">
            <v>否</v>
          </cell>
          <cell r="L49">
            <v>30550.32</v>
          </cell>
          <cell r="M49" t="str">
            <v>19</v>
          </cell>
          <cell r="N49" t="str">
            <v>否</v>
          </cell>
          <cell r="O49">
            <v>28223.52</v>
          </cell>
        </row>
        <row r="50">
          <cell r="F50" t="str">
            <v>粤VR4192</v>
          </cell>
          <cell r="G50" t="str">
            <v>黄色</v>
          </cell>
          <cell r="H50" t="str">
            <v>流沙西街道-洪阳</v>
          </cell>
          <cell r="I50" t="str">
            <v>西市-普宁市政府-华侨医院-池尾-国际服装城-大坝-英歌山-古份路口</v>
          </cell>
          <cell r="J50" t="str">
            <v>28</v>
          </cell>
          <cell r="K50" t="str">
            <v>否</v>
          </cell>
          <cell r="L50">
            <v>66664.5</v>
          </cell>
          <cell r="M50" t="str">
            <v>28</v>
          </cell>
          <cell r="N50" t="str">
            <v>否</v>
          </cell>
          <cell r="O50">
            <v>64720.5</v>
          </cell>
        </row>
        <row r="51">
          <cell r="F51" t="str">
            <v>粤VR4642</v>
          </cell>
          <cell r="G51" t="str">
            <v>黄色</v>
          </cell>
          <cell r="H51" t="str">
            <v>池尾街道-东埔</v>
          </cell>
          <cell r="I51" t="str">
            <v>赤水村-环市南路-流沙大道</v>
          </cell>
          <cell r="J51" t="str">
            <v>19</v>
          </cell>
          <cell r="K51" t="str">
            <v>否</v>
          </cell>
          <cell r="L51">
            <v>54296.6</v>
          </cell>
          <cell r="M51" t="str">
            <v>19</v>
          </cell>
          <cell r="N51" t="str">
            <v>否</v>
          </cell>
          <cell r="O51">
            <v>52454.3</v>
          </cell>
        </row>
        <row r="52">
          <cell r="F52" t="str">
            <v>粤VR4663</v>
          </cell>
          <cell r="G52" t="str">
            <v>黄色</v>
          </cell>
          <cell r="H52" t="str">
            <v>池尾街道-东埔</v>
          </cell>
          <cell r="I52" t="str">
            <v>赤水村-环市南路-流沙大道</v>
          </cell>
          <cell r="J52" t="str">
            <v>19</v>
          </cell>
          <cell r="K52" t="str">
            <v>否</v>
          </cell>
          <cell r="L52">
            <v>57057.5</v>
          </cell>
          <cell r="M52" t="str">
            <v>19</v>
          </cell>
          <cell r="N52" t="str">
            <v>否</v>
          </cell>
          <cell r="O52">
            <v>55070.3</v>
          </cell>
        </row>
        <row r="53">
          <cell r="F53" t="str">
            <v>粤VR4653</v>
          </cell>
          <cell r="G53" t="str">
            <v>黄色</v>
          </cell>
          <cell r="H53" t="str">
            <v>乌石-下架山</v>
          </cell>
          <cell r="I53" t="str">
            <v>西陇-流沙大道-横溪</v>
          </cell>
          <cell r="J53" t="str">
            <v>19</v>
          </cell>
          <cell r="K53" t="str">
            <v>否</v>
          </cell>
          <cell r="L53">
            <v>63187.9</v>
          </cell>
          <cell r="M53" t="str">
            <v>19</v>
          </cell>
          <cell r="N53" t="str">
            <v>否</v>
          </cell>
          <cell r="O53">
            <v>61607.1</v>
          </cell>
        </row>
        <row r="54">
          <cell r="F54" t="str">
            <v>粤VR4681</v>
          </cell>
          <cell r="G54" t="str">
            <v>黄色</v>
          </cell>
          <cell r="H54" t="str">
            <v>东埔-池尾街道</v>
          </cell>
          <cell r="I54" t="str">
            <v>赤水村-环市南路-流沙大道</v>
          </cell>
          <cell r="J54" t="str">
            <v>19</v>
          </cell>
          <cell r="K54" t="str">
            <v>否</v>
          </cell>
          <cell r="L54">
            <v>64173</v>
          </cell>
          <cell r="M54" t="str">
            <v>19</v>
          </cell>
          <cell r="N54" t="str">
            <v>否</v>
          </cell>
          <cell r="O54">
            <v>62061.6</v>
          </cell>
        </row>
        <row r="55">
          <cell r="F55" t="str">
            <v>粤VR4822</v>
          </cell>
          <cell r="G55" t="str">
            <v>黄色</v>
          </cell>
          <cell r="H55" t="str">
            <v>东埔-池尾街道</v>
          </cell>
          <cell r="I55" t="str">
            <v>赤水村-环市南路-流沙大道</v>
          </cell>
          <cell r="J55" t="str">
            <v>19</v>
          </cell>
          <cell r="K55" t="str">
            <v>否</v>
          </cell>
          <cell r="L55">
            <v>41217.9</v>
          </cell>
          <cell r="M55" t="str">
            <v>19</v>
          </cell>
          <cell r="N55" t="str">
            <v>否</v>
          </cell>
          <cell r="O55">
            <v>40679.7</v>
          </cell>
        </row>
        <row r="56">
          <cell r="F56" t="str">
            <v>粤VR4831</v>
          </cell>
          <cell r="G56" t="str">
            <v>黄色</v>
          </cell>
          <cell r="H56" t="str">
            <v>东埔-池尾街道</v>
          </cell>
          <cell r="I56" t="str">
            <v>南园-环市北路-流沙大道</v>
          </cell>
          <cell r="J56" t="str">
            <v>19</v>
          </cell>
          <cell r="K56" t="str">
            <v>否</v>
          </cell>
          <cell r="L56">
            <v>18252</v>
          </cell>
          <cell r="M56" t="str">
            <v>19</v>
          </cell>
          <cell r="N56" t="str">
            <v>否</v>
          </cell>
          <cell r="O56">
            <v>17986.8</v>
          </cell>
        </row>
        <row r="57">
          <cell r="F57" t="str">
            <v>粤VR4815</v>
          </cell>
          <cell r="G57" t="str">
            <v>黄色</v>
          </cell>
          <cell r="H57" t="str">
            <v>东埔-池尾街道</v>
          </cell>
          <cell r="I57" t="str">
            <v>南园-环市北路-流沙大道</v>
          </cell>
          <cell r="J57" t="str">
            <v>19</v>
          </cell>
          <cell r="K57" t="str">
            <v>否</v>
          </cell>
          <cell r="L57">
            <v>50352</v>
          </cell>
          <cell r="M57" t="str">
            <v>19</v>
          </cell>
          <cell r="N57" t="str">
            <v>否</v>
          </cell>
          <cell r="O57">
            <v>49427.2</v>
          </cell>
        </row>
        <row r="58">
          <cell r="F58" t="str">
            <v>粤VR4631</v>
          </cell>
          <cell r="G58" t="str">
            <v>黄色</v>
          </cell>
          <cell r="H58" t="str">
            <v>乌石-下架山</v>
          </cell>
          <cell r="I58" t="str">
            <v>西陇-流沙大道-横溪</v>
          </cell>
          <cell r="J58" t="str">
            <v>19</v>
          </cell>
          <cell r="K58" t="str">
            <v>否</v>
          </cell>
          <cell r="L58">
            <v>72803.6</v>
          </cell>
          <cell r="M58" t="str">
            <v>19</v>
          </cell>
          <cell r="N58" t="str">
            <v>否</v>
          </cell>
          <cell r="O58">
            <v>71009.6</v>
          </cell>
        </row>
        <row r="59">
          <cell r="F59" t="str">
            <v>粤VR4651</v>
          </cell>
          <cell r="G59" t="str">
            <v>黄色</v>
          </cell>
          <cell r="H59" t="str">
            <v>东埔-池尾</v>
          </cell>
          <cell r="I59" t="str">
            <v>赤水村-环市南路-流沙大道</v>
          </cell>
          <cell r="J59" t="str">
            <v>19</v>
          </cell>
          <cell r="K59" t="str">
            <v>否</v>
          </cell>
          <cell r="L59">
            <v>44394.3</v>
          </cell>
          <cell r="M59" t="str">
            <v>19</v>
          </cell>
          <cell r="N59" t="str">
            <v>否</v>
          </cell>
          <cell r="O59">
            <v>43187.9</v>
          </cell>
        </row>
        <row r="60">
          <cell r="F60" t="str">
            <v>粤VR4145</v>
          </cell>
          <cell r="G60" t="str">
            <v>黄色</v>
          </cell>
          <cell r="H60" t="str">
            <v>流沙-云落</v>
          </cell>
          <cell r="I60" t="str">
            <v>东市-中华新城-流沙车站-广达路口-池尾-塘边-南方梅园-新圩-老圩-云联中学</v>
          </cell>
          <cell r="J60" t="str">
            <v>19</v>
          </cell>
          <cell r="K60" t="str">
            <v>否</v>
          </cell>
          <cell r="L60">
            <v>58013.4</v>
          </cell>
          <cell r="M60" t="str">
            <v>19</v>
          </cell>
          <cell r="N60" t="str">
            <v>否</v>
          </cell>
          <cell r="O60">
            <v>57156.6</v>
          </cell>
        </row>
        <row r="61">
          <cell r="F61" t="str">
            <v>粤VR4853</v>
          </cell>
          <cell r="G61" t="str">
            <v>黄色</v>
          </cell>
          <cell r="H61" t="str">
            <v>东埔-池尾街道</v>
          </cell>
          <cell r="I61" t="str">
            <v>南园-环市北路-流沙大道</v>
          </cell>
          <cell r="J61" t="str">
            <v>19</v>
          </cell>
          <cell r="K61" t="str">
            <v>否</v>
          </cell>
          <cell r="L61">
            <v>36408.1</v>
          </cell>
          <cell r="M61" t="str">
            <v>19</v>
          </cell>
          <cell r="N61" t="str">
            <v>否</v>
          </cell>
          <cell r="O61">
            <v>35588.7</v>
          </cell>
        </row>
        <row r="62">
          <cell r="F62" t="str">
            <v>粤VR4678</v>
          </cell>
          <cell r="G62" t="str">
            <v>黄色</v>
          </cell>
          <cell r="H62" t="str">
            <v>东埔-池尾</v>
          </cell>
          <cell r="I62" t="str">
            <v>赤水村-环市南路-流沙大道</v>
          </cell>
          <cell r="J62" t="str">
            <v>19</v>
          </cell>
          <cell r="K62" t="str">
            <v>否</v>
          </cell>
          <cell r="L62">
            <v>67715.4</v>
          </cell>
          <cell r="M62" t="str">
            <v>19</v>
          </cell>
          <cell r="N62" t="str">
            <v>否</v>
          </cell>
          <cell r="O62">
            <v>66041</v>
          </cell>
        </row>
        <row r="63">
          <cell r="F63" t="str">
            <v>粤VR4652</v>
          </cell>
          <cell r="G63" t="str">
            <v>黄色</v>
          </cell>
          <cell r="H63" t="str">
            <v>乌石-下架山</v>
          </cell>
          <cell r="I63" t="str">
            <v>西陇-流沙大道-横溪</v>
          </cell>
          <cell r="J63" t="str">
            <v>19</v>
          </cell>
          <cell r="K63" t="str">
            <v>否</v>
          </cell>
          <cell r="L63">
            <v>77114.5</v>
          </cell>
          <cell r="M63" t="str">
            <v>19</v>
          </cell>
          <cell r="N63" t="str">
            <v>否</v>
          </cell>
          <cell r="O63">
            <v>75258.1</v>
          </cell>
        </row>
        <row r="64">
          <cell r="F64" t="str">
            <v>粤VR4429</v>
          </cell>
          <cell r="G64" t="str">
            <v>黄色</v>
          </cell>
          <cell r="H64" t="str">
            <v>流沙-云落</v>
          </cell>
          <cell r="I64" t="str">
            <v>东市-中华新城-流沙车站-广达路口-池尾-塘边-南方梅园-新圩-老圩-云联中学</v>
          </cell>
          <cell r="J64" t="str">
            <v>19</v>
          </cell>
          <cell r="K64" t="str">
            <v>否</v>
          </cell>
          <cell r="L64">
            <v>68256.4</v>
          </cell>
          <cell r="M64" t="str">
            <v>19</v>
          </cell>
          <cell r="N64" t="str">
            <v>否</v>
          </cell>
          <cell r="O64">
            <v>67148</v>
          </cell>
        </row>
        <row r="65">
          <cell r="F65" t="str">
            <v>粤VR4869</v>
          </cell>
          <cell r="G65" t="str">
            <v>黄色</v>
          </cell>
          <cell r="H65" t="str">
            <v>东埔-池尾街道</v>
          </cell>
          <cell r="I65" t="str">
            <v>南园-环市北路-流沙大道</v>
          </cell>
          <cell r="J65" t="str">
            <v>19</v>
          </cell>
          <cell r="K65" t="str">
            <v>否</v>
          </cell>
          <cell r="L65">
            <v>47549.9</v>
          </cell>
          <cell r="M65" t="str">
            <v>19</v>
          </cell>
          <cell r="N65" t="str">
            <v>否</v>
          </cell>
          <cell r="O65">
            <v>46754.3</v>
          </cell>
        </row>
        <row r="66">
          <cell r="F66" t="str">
            <v>粤VR4668</v>
          </cell>
          <cell r="G66" t="str">
            <v>黄色</v>
          </cell>
          <cell r="H66" t="str">
            <v>东埔-池尾街道</v>
          </cell>
          <cell r="I66" t="str">
            <v>赤水村-环市南路-流沙大道</v>
          </cell>
          <cell r="J66" t="str">
            <v>19</v>
          </cell>
          <cell r="K66" t="str">
            <v>否</v>
          </cell>
          <cell r="L66">
            <v>65811.4</v>
          </cell>
          <cell r="M66" t="str">
            <v>19</v>
          </cell>
          <cell r="N66" t="str">
            <v>否</v>
          </cell>
          <cell r="O66">
            <v>64023.8</v>
          </cell>
        </row>
        <row r="67">
          <cell r="F67" t="str">
            <v>粤VR4676</v>
          </cell>
          <cell r="G67" t="str">
            <v>黄色</v>
          </cell>
          <cell r="H67" t="str">
            <v>乌石-下架山</v>
          </cell>
          <cell r="I67" t="str">
            <v>西陇-流沙大道-横溪</v>
          </cell>
          <cell r="J67" t="str">
            <v>19</v>
          </cell>
          <cell r="K67" t="str">
            <v>否</v>
          </cell>
          <cell r="L67">
            <v>54106.3</v>
          </cell>
          <cell r="M67" t="str">
            <v>19</v>
          </cell>
          <cell r="N67" t="str">
            <v>否</v>
          </cell>
          <cell r="O67">
            <v>52557.9</v>
          </cell>
        </row>
        <row r="68">
          <cell r="F68" t="str">
            <v>粤VR4659</v>
          </cell>
          <cell r="G68" t="str">
            <v>黄色</v>
          </cell>
          <cell r="H68" t="str">
            <v>池尾街道-东埔</v>
          </cell>
          <cell r="I68" t="str">
            <v>赤水村-环市南路-流沙大道</v>
          </cell>
          <cell r="J68" t="str">
            <v>19</v>
          </cell>
          <cell r="K68" t="str">
            <v>否</v>
          </cell>
          <cell r="L68">
            <v>32715.5</v>
          </cell>
          <cell r="M68" t="str">
            <v>19</v>
          </cell>
          <cell r="N68" t="str">
            <v>否</v>
          </cell>
          <cell r="O68">
            <v>32120.5</v>
          </cell>
        </row>
        <row r="69">
          <cell r="F69" t="str">
            <v>粤VR4472</v>
          </cell>
          <cell r="G69" t="str">
            <v>黄色</v>
          </cell>
          <cell r="H69" t="str">
            <v>东埔-池尾街道</v>
          </cell>
          <cell r="I69" t="str">
            <v>赤水村-环市南路-流沙大道</v>
          </cell>
          <cell r="J69" t="str">
            <v>19</v>
          </cell>
          <cell r="K69" t="str">
            <v>否</v>
          </cell>
          <cell r="L69">
            <v>59653.1</v>
          </cell>
          <cell r="M69" t="str">
            <v>19</v>
          </cell>
          <cell r="N69" t="str">
            <v>否</v>
          </cell>
          <cell r="O69">
            <v>57769.4</v>
          </cell>
        </row>
        <row r="70">
          <cell r="F70" t="str">
            <v>粤VR3990</v>
          </cell>
          <cell r="G70" t="str">
            <v>黄色</v>
          </cell>
          <cell r="H70" t="str">
            <v>流沙西街道-大长陇</v>
          </cell>
          <cell r="I70" t="str">
            <v>广达路-流沙大道-G324-其大路-建新路口站</v>
          </cell>
          <cell r="J70" t="str">
            <v>28</v>
          </cell>
          <cell r="K70" t="str">
            <v>否</v>
          </cell>
          <cell r="L70">
            <v>33834.9</v>
          </cell>
          <cell r="M70" t="str">
            <v>28</v>
          </cell>
          <cell r="N70" t="str">
            <v>否</v>
          </cell>
          <cell r="O70">
            <v>32346.9</v>
          </cell>
        </row>
        <row r="71">
          <cell r="F71" t="str">
            <v>粤VR4830</v>
          </cell>
          <cell r="G71" t="str">
            <v>黄色</v>
          </cell>
          <cell r="H71" t="str">
            <v>塘边-下村</v>
          </cell>
          <cell r="I71" t="str">
            <v>玉华路-流沙大道-白马</v>
          </cell>
          <cell r="J71" t="str">
            <v>19</v>
          </cell>
          <cell r="K71" t="str">
            <v>否</v>
          </cell>
          <cell r="L71">
            <v>58784.5</v>
          </cell>
          <cell r="M71" t="str">
            <v>19</v>
          </cell>
          <cell r="N71" t="str">
            <v>否</v>
          </cell>
          <cell r="O71">
            <v>56407.3</v>
          </cell>
        </row>
        <row r="72">
          <cell r="F72" t="str">
            <v>粤VR4683</v>
          </cell>
          <cell r="G72" t="str">
            <v>黄色</v>
          </cell>
          <cell r="H72" t="str">
            <v>东埔-池尾街道</v>
          </cell>
          <cell r="I72" t="str">
            <v>赤水村-环市南路-流沙大道</v>
          </cell>
          <cell r="J72" t="str">
            <v>19</v>
          </cell>
          <cell r="K72" t="str">
            <v>否</v>
          </cell>
          <cell r="L72">
            <v>25314.9</v>
          </cell>
          <cell r="M72" t="str">
            <v>19</v>
          </cell>
          <cell r="N72" t="str">
            <v>否</v>
          </cell>
          <cell r="O72">
            <v>24961.3</v>
          </cell>
        </row>
        <row r="73">
          <cell r="F73" t="str">
            <v>粤VR4860</v>
          </cell>
          <cell r="G73" t="str">
            <v>黄色</v>
          </cell>
          <cell r="H73" t="str">
            <v>东埔-池尾街道</v>
          </cell>
          <cell r="I73" t="str">
            <v>南园-环市北路-流沙大道</v>
          </cell>
          <cell r="J73" t="str">
            <v>19</v>
          </cell>
          <cell r="K73" t="str">
            <v>否</v>
          </cell>
          <cell r="L73">
            <v>32374.7</v>
          </cell>
          <cell r="M73" t="str">
            <v>19</v>
          </cell>
          <cell r="N73" t="str">
            <v>否</v>
          </cell>
          <cell r="O73">
            <v>31789.9</v>
          </cell>
        </row>
        <row r="74">
          <cell r="F74" t="str">
            <v>粤VR4825</v>
          </cell>
          <cell r="G74" t="str">
            <v>黄色</v>
          </cell>
          <cell r="H74" t="str">
            <v>乌石-占陇</v>
          </cell>
          <cell r="I74" t="str">
            <v>G324-东埔村-下寨村</v>
          </cell>
          <cell r="J74" t="str">
            <v>29</v>
          </cell>
          <cell r="K74" t="str">
            <v>否</v>
          </cell>
          <cell r="L74">
            <v>56574</v>
          </cell>
          <cell r="M74" t="str">
            <v>29</v>
          </cell>
          <cell r="N74" t="str">
            <v>否</v>
          </cell>
          <cell r="O74">
            <v>53990</v>
          </cell>
        </row>
        <row r="75">
          <cell r="F75" t="str">
            <v>粤VR4512</v>
          </cell>
          <cell r="G75" t="str">
            <v>黄色</v>
          </cell>
          <cell r="H75" t="str">
            <v>乌石-麒麟</v>
          </cell>
          <cell r="I75" t="str">
            <v>流沙车站-中华新城-东埔占陇-南径平洋山路口-白马路口-南径-麒麟</v>
          </cell>
          <cell r="J75" t="str">
            <v>28</v>
          </cell>
          <cell r="K75" t="str">
            <v>否</v>
          </cell>
          <cell r="L75">
            <v>84778</v>
          </cell>
          <cell r="M75" t="str">
            <v>28</v>
          </cell>
          <cell r="N75" t="str">
            <v>否</v>
          </cell>
          <cell r="O75">
            <v>82178</v>
          </cell>
        </row>
        <row r="76">
          <cell r="F76" t="str">
            <v>粤VR4439</v>
          </cell>
          <cell r="G76" t="str">
            <v>黄色</v>
          </cell>
          <cell r="H76" t="str">
            <v>流沙-云落</v>
          </cell>
          <cell r="I76" t="str">
            <v>东市-中华新城-流沙车站-广达路口-池尾-塘边-南方梅园-新圩-老圩-云联中学</v>
          </cell>
          <cell r="J76" t="str">
            <v>19</v>
          </cell>
          <cell r="K76" t="str">
            <v>否</v>
          </cell>
          <cell r="L76">
            <v>32230.3</v>
          </cell>
          <cell r="M76" t="str">
            <v>19</v>
          </cell>
          <cell r="N76" t="str">
            <v>否</v>
          </cell>
          <cell r="O76">
            <v>31713.5</v>
          </cell>
        </row>
        <row r="77">
          <cell r="F77" t="str">
            <v>粤VR4801</v>
          </cell>
          <cell r="G77" t="str">
            <v>黄色</v>
          </cell>
          <cell r="H77" t="str">
            <v>池尾街道-东埔</v>
          </cell>
          <cell r="I77" t="str">
            <v>赤水村-环市南路-流沙大道</v>
          </cell>
          <cell r="J77" t="str">
            <v>19</v>
          </cell>
          <cell r="K77" t="str">
            <v>否</v>
          </cell>
          <cell r="L77">
            <v>44746.7</v>
          </cell>
          <cell r="M77" t="str">
            <v>19</v>
          </cell>
          <cell r="N77" t="str">
            <v>否</v>
          </cell>
          <cell r="O77">
            <v>43201.1</v>
          </cell>
        </row>
        <row r="78">
          <cell r="F78" t="str">
            <v>粤VR4661</v>
          </cell>
          <cell r="G78" t="str">
            <v>黄色</v>
          </cell>
          <cell r="H78" t="str">
            <v>东埔-池尾街道</v>
          </cell>
          <cell r="I78" t="str">
            <v>赤水村-环市南路-流沙大道</v>
          </cell>
          <cell r="J78" t="str">
            <v>19</v>
          </cell>
          <cell r="K78" t="str">
            <v>否</v>
          </cell>
          <cell r="L78">
            <v>19900</v>
          </cell>
          <cell r="M78" t="str">
            <v>19</v>
          </cell>
          <cell r="N78" t="str">
            <v>否</v>
          </cell>
          <cell r="O78">
            <v>19495.4</v>
          </cell>
        </row>
        <row r="79">
          <cell r="F79" t="str">
            <v>粤VR4852</v>
          </cell>
          <cell r="G79" t="str">
            <v>黄色</v>
          </cell>
          <cell r="H79" t="str">
            <v>东埔-池尾街道</v>
          </cell>
          <cell r="I79" t="str">
            <v>南园-环市北路-流沙大道</v>
          </cell>
          <cell r="J79" t="str">
            <v>19</v>
          </cell>
          <cell r="K79" t="str">
            <v>否</v>
          </cell>
          <cell r="L79">
            <v>46717.91</v>
          </cell>
          <cell r="M79" t="str">
            <v>19</v>
          </cell>
          <cell r="N79" t="str">
            <v>否</v>
          </cell>
          <cell r="O79">
            <v>45578.91</v>
          </cell>
        </row>
        <row r="80">
          <cell r="F80" t="str">
            <v>粤VR4172</v>
          </cell>
          <cell r="G80" t="str">
            <v>黄色</v>
          </cell>
          <cell r="H80" t="str">
            <v>流沙西街道-占陇</v>
          </cell>
          <cell r="I80" t="str">
            <v>G324-东埔村-下寨村</v>
          </cell>
          <cell r="J80" t="str">
            <v>28</v>
          </cell>
          <cell r="K80" t="str">
            <v>否</v>
          </cell>
          <cell r="L80">
            <v>82955</v>
          </cell>
          <cell r="M80" t="str">
            <v>28</v>
          </cell>
          <cell r="N80" t="str">
            <v>否</v>
          </cell>
          <cell r="O80">
            <v>80331</v>
          </cell>
        </row>
        <row r="81">
          <cell r="F81" t="str">
            <v>粤VR4859</v>
          </cell>
          <cell r="G81" t="str">
            <v>黄色</v>
          </cell>
          <cell r="H81" t="str">
            <v>东埔-池尾</v>
          </cell>
          <cell r="I81" t="str">
            <v>南园-环市北路-流沙大道</v>
          </cell>
          <cell r="J81" t="str">
            <v>19</v>
          </cell>
          <cell r="K81" t="str">
            <v>否</v>
          </cell>
          <cell r="L81">
            <v>60000.8</v>
          </cell>
          <cell r="M81" t="str">
            <v>19</v>
          </cell>
          <cell r="N81" t="str">
            <v>否</v>
          </cell>
          <cell r="O81">
            <v>59504.4</v>
          </cell>
        </row>
        <row r="82">
          <cell r="F82" t="str">
            <v>粤VR4821</v>
          </cell>
          <cell r="G82" t="str">
            <v>黄色</v>
          </cell>
          <cell r="H82" t="str">
            <v>塘边-下村</v>
          </cell>
          <cell r="I82" t="str">
            <v>玉华路-流沙大道-白马</v>
          </cell>
          <cell r="J82" t="str">
            <v>19</v>
          </cell>
          <cell r="K82" t="str">
            <v>否</v>
          </cell>
          <cell r="L82">
            <v>29398.9</v>
          </cell>
          <cell r="M82" t="str">
            <v>19</v>
          </cell>
          <cell r="N82" t="str">
            <v>否</v>
          </cell>
          <cell r="O82">
            <v>27970.9</v>
          </cell>
        </row>
        <row r="83">
          <cell r="F83" t="str">
            <v>粤VR4863</v>
          </cell>
          <cell r="G83" t="str">
            <v>黄色</v>
          </cell>
          <cell r="H83" t="str">
            <v>塘边-下村</v>
          </cell>
          <cell r="I83" t="str">
            <v>玉华路-流沙大道-白马</v>
          </cell>
          <cell r="J83" t="str">
            <v>19</v>
          </cell>
          <cell r="K83" t="str">
            <v>否</v>
          </cell>
          <cell r="L83">
            <v>44278.31</v>
          </cell>
          <cell r="M83" t="str">
            <v>19</v>
          </cell>
          <cell r="N83" t="str">
            <v>否</v>
          </cell>
          <cell r="O83">
            <v>42900.71</v>
          </cell>
        </row>
        <row r="84">
          <cell r="F84" t="str">
            <v>粤VR3985</v>
          </cell>
          <cell r="G84" t="str">
            <v>黄色</v>
          </cell>
          <cell r="H84" t="str">
            <v>流沙-樟岗村</v>
          </cell>
          <cell r="I84" t="str">
            <v>流沙车站-中华新城-国际商品城-东埔-占陇-南径-麒麟-月屿</v>
          </cell>
          <cell r="J84" t="str">
            <v>28</v>
          </cell>
          <cell r="K84" t="str">
            <v>否</v>
          </cell>
          <cell r="L84">
            <v>95900.1</v>
          </cell>
          <cell r="M84" t="str">
            <v>28</v>
          </cell>
          <cell r="N84" t="str">
            <v>否</v>
          </cell>
          <cell r="O84">
            <v>93084.1</v>
          </cell>
        </row>
        <row r="85">
          <cell r="L85">
            <v>4115251.06</v>
          </cell>
        </row>
        <row r="85">
          <cell r="O85">
            <v>3994889.36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D218"/>
  <sheetViews>
    <sheetView tabSelected="1" topLeftCell="N1" workbookViewId="0">
      <pane ySplit="3" topLeftCell="A148" activePane="bottomLeft" state="frozen"/>
      <selection/>
      <selection pane="bottomLeft" activeCell="AD152" sqref="AD152"/>
    </sheetView>
  </sheetViews>
  <sheetFormatPr defaultColWidth="9" defaultRowHeight="13.5"/>
  <cols>
    <col min="1" max="2" width="9" style="2"/>
    <col min="3" max="4" width="9" style="3"/>
    <col min="5" max="10" width="9" style="2"/>
    <col min="11" max="11" width="9.66666666666667" style="2"/>
    <col min="12" max="13" width="10.6666666666667" style="2"/>
    <col min="14" max="14" width="10.775" style="2"/>
    <col min="15" max="15" width="11.8916666666667" style="4"/>
    <col min="16" max="16" width="13.6333333333333" style="4" customWidth="1"/>
    <col min="17" max="17" width="9.66666666666667" style="2"/>
    <col min="18" max="23" width="9" style="2"/>
    <col min="24" max="24" width="14.5" style="2" customWidth="1"/>
    <col min="25" max="29" width="9" style="2"/>
    <col min="30" max="30" width="21.25" style="2" customWidth="1"/>
    <col min="31" max="16384" width="9" style="2"/>
  </cols>
  <sheetData>
    <row r="1" s="1" customFormat="1" ht="67" customHeight="1" spans="1:2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9"/>
      <c r="P1" s="9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15"/>
    </row>
    <row r="2" s="1" customFormat="1" ht="54.6" hidden="1" customHeight="1" spans="1:28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0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16"/>
    </row>
    <row r="3" s="1" customFormat="1" ht="90.6" hidden="1" customHeight="1" spans="1:30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11" t="s">
        <v>15</v>
      </c>
      <c r="P3" s="11" t="s">
        <v>16</v>
      </c>
      <c r="Q3" s="13" t="s">
        <v>17</v>
      </c>
      <c r="R3" s="13" t="s">
        <v>18</v>
      </c>
      <c r="S3" s="7" t="s">
        <v>19</v>
      </c>
      <c r="T3" s="7" t="s">
        <v>20</v>
      </c>
      <c r="U3" s="7" t="s">
        <v>21</v>
      </c>
      <c r="V3" s="7" t="s">
        <v>22</v>
      </c>
      <c r="W3" s="7" t="s">
        <v>23</v>
      </c>
      <c r="X3" s="7" t="s">
        <v>24</v>
      </c>
      <c r="Y3" s="7" t="s">
        <v>25</v>
      </c>
      <c r="Z3" s="7" t="s">
        <v>26</v>
      </c>
      <c r="AA3" s="7" t="s">
        <v>27</v>
      </c>
      <c r="AB3" s="7" t="s">
        <v>28</v>
      </c>
      <c r="AC3" s="7" t="s">
        <v>29</v>
      </c>
      <c r="AD3" s="7" t="s">
        <v>30</v>
      </c>
    </row>
    <row r="4" s="1" customFormat="1" ht="40.5" hidden="1" spans="1:30">
      <c r="A4" s="8">
        <v>1</v>
      </c>
      <c r="B4" s="8" t="s">
        <v>31</v>
      </c>
      <c r="C4" s="8" t="s">
        <v>32</v>
      </c>
      <c r="D4" s="8" t="s">
        <v>33</v>
      </c>
      <c r="E4" s="8" t="s">
        <v>34</v>
      </c>
      <c r="F4" s="8">
        <v>33</v>
      </c>
      <c r="G4" s="8">
        <v>1</v>
      </c>
      <c r="H4" s="8" t="s">
        <v>35</v>
      </c>
      <c r="I4" s="8" t="s">
        <v>36</v>
      </c>
      <c r="J4" s="8">
        <v>30</v>
      </c>
      <c r="K4" s="8">
        <f>VLOOKUP(E4,[5]顺达!$E:$K,7,FALSE)</f>
        <v>55989.9</v>
      </c>
      <c r="L4" s="8">
        <f>VLOOKUP(E4,[5]顺达!$E:$L,8,FALSE)</f>
        <v>98255</v>
      </c>
      <c r="M4" s="8">
        <f>L4-K4</f>
        <v>42265.1</v>
      </c>
      <c r="N4" s="8">
        <f>VLOOKUP(E4,[3]Sheet1!$F$1:$O$65536,10,FALSE)</f>
        <v>38446.3</v>
      </c>
      <c r="O4" s="12">
        <f>VLOOKUP(E4,[3]Sheet1!$F$1:$L$65536,7,FALSE)</f>
        <v>41652.3</v>
      </c>
      <c r="P4" s="12">
        <f>O4-N4</f>
        <v>3206</v>
      </c>
      <c r="Q4" s="14">
        <f>O4/M4</f>
        <v>0.985501039865042</v>
      </c>
      <c r="R4" s="14">
        <f>O4/365</f>
        <v>114.115890410959</v>
      </c>
      <c r="S4" s="8">
        <v>13</v>
      </c>
      <c r="T4" s="8"/>
      <c r="U4" s="8"/>
      <c r="V4" s="8"/>
      <c r="W4" s="8"/>
      <c r="X4" s="8"/>
      <c r="Y4" s="8"/>
      <c r="Z4" s="8"/>
      <c r="AA4" s="8"/>
      <c r="AB4" s="8"/>
      <c r="AC4" s="8" t="s">
        <v>37</v>
      </c>
      <c r="AD4" s="17" t="s">
        <v>38</v>
      </c>
    </row>
    <row r="5" s="1" customFormat="1" ht="39" hidden="1" customHeight="1" spans="1:30">
      <c r="A5" s="8">
        <v>2</v>
      </c>
      <c r="B5" s="8" t="s">
        <v>31</v>
      </c>
      <c r="C5" s="8" t="s">
        <v>32</v>
      </c>
      <c r="D5" s="8" t="s">
        <v>33</v>
      </c>
      <c r="E5" s="8" t="s">
        <v>39</v>
      </c>
      <c r="F5" s="8">
        <v>19</v>
      </c>
      <c r="G5" s="8">
        <v>1</v>
      </c>
      <c r="H5" s="8" t="s">
        <v>40</v>
      </c>
      <c r="I5" s="8" t="s">
        <v>41</v>
      </c>
      <c r="J5" s="8">
        <v>32</v>
      </c>
      <c r="K5" s="8">
        <f>VLOOKUP(E5,[5]顺达!$E:$K,7,FALSE)</f>
        <v>29427.9</v>
      </c>
      <c r="L5" s="8">
        <f>VLOOKUP(E5,[5]顺达!$E:$L,8,FALSE)</f>
        <v>76043.8</v>
      </c>
      <c r="M5" s="8">
        <f t="shared" ref="M5:M68" si="0">L5-K5</f>
        <v>46615.9</v>
      </c>
      <c r="N5" s="8">
        <f>VLOOKUP(E5,[3]Sheet1!$F$1:$O$65536,10,FALSE)</f>
        <v>42306.1</v>
      </c>
      <c r="O5" s="12">
        <f>VLOOKUP(E5,[3]Sheet1!$F$1:$L$65536,7,FALSE)</f>
        <v>45226.1</v>
      </c>
      <c r="P5" s="12">
        <f t="shared" ref="P5:P68" si="1">O5-N5</f>
        <v>2920</v>
      </c>
      <c r="Q5" s="14">
        <f t="shared" ref="Q5:Q68" si="2">O5/M5</f>
        <v>0.970186138206063</v>
      </c>
      <c r="R5" s="14">
        <f t="shared" ref="R5:R68" si="3">O5/365</f>
        <v>123.907123287671</v>
      </c>
      <c r="S5" s="8">
        <v>4</v>
      </c>
      <c r="T5" s="8"/>
      <c r="U5" s="8"/>
      <c r="V5" s="8"/>
      <c r="W5" s="8"/>
      <c r="X5" s="8"/>
      <c r="Y5" s="8"/>
      <c r="Z5" s="8"/>
      <c r="AA5" s="8"/>
      <c r="AB5" s="8"/>
      <c r="AC5" s="8" t="s">
        <v>37</v>
      </c>
      <c r="AD5" s="17" t="s">
        <v>38</v>
      </c>
    </row>
    <row r="6" s="1" customFormat="1" ht="40.5" hidden="1" spans="1:30">
      <c r="A6" s="8">
        <v>3</v>
      </c>
      <c r="B6" s="8" t="s">
        <v>31</v>
      </c>
      <c r="C6" s="8" t="s">
        <v>32</v>
      </c>
      <c r="D6" s="8" t="s">
        <v>33</v>
      </c>
      <c r="E6" s="8" t="s">
        <v>42</v>
      </c>
      <c r="F6" s="8">
        <v>40</v>
      </c>
      <c r="G6" s="8">
        <v>1</v>
      </c>
      <c r="H6" s="8" t="s">
        <v>43</v>
      </c>
      <c r="I6" s="8" t="s">
        <v>36</v>
      </c>
      <c r="J6" s="8">
        <v>30</v>
      </c>
      <c r="K6" s="8">
        <f>VLOOKUP(E6,[5]顺达!$E:$K,7,FALSE)</f>
        <v>101</v>
      </c>
      <c r="L6" s="8">
        <f>VLOOKUP(E6,[5]顺达!$E:$L,8,FALSE)</f>
        <v>57524.8</v>
      </c>
      <c r="M6" s="8">
        <f t="shared" si="0"/>
        <v>57423.8</v>
      </c>
      <c r="N6" s="8">
        <f>VLOOKUP(E6,[3]Sheet1!$F$1:$O$65536,10,FALSE)</f>
        <v>49989.3</v>
      </c>
      <c r="O6" s="12">
        <f>VLOOKUP(E6,[3]Sheet1!$F$1:$L$65536,7,FALSE)</f>
        <v>57155.3</v>
      </c>
      <c r="P6" s="12">
        <f t="shared" si="1"/>
        <v>7166</v>
      </c>
      <c r="Q6" s="14">
        <f t="shared" si="2"/>
        <v>0.995324238381995</v>
      </c>
      <c r="R6" s="14">
        <f t="shared" si="3"/>
        <v>156.589863013699</v>
      </c>
      <c r="S6" s="8">
        <v>193</v>
      </c>
      <c r="T6" s="8"/>
      <c r="U6" s="8"/>
      <c r="V6" s="8"/>
      <c r="W6" s="8"/>
      <c r="X6" s="8"/>
      <c r="Y6" s="8"/>
      <c r="Z6" s="8"/>
      <c r="AA6" s="8"/>
      <c r="AB6" s="8"/>
      <c r="AC6" s="8" t="s">
        <v>44</v>
      </c>
      <c r="AD6" s="17" t="s">
        <v>45</v>
      </c>
    </row>
    <row r="7" s="1" customFormat="1" ht="40.5" hidden="1" spans="1:30">
      <c r="A7" s="8">
        <v>4</v>
      </c>
      <c r="B7" s="8" t="s">
        <v>31</v>
      </c>
      <c r="C7" s="8" t="s">
        <v>32</v>
      </c>
      <c r="D7" s="8" t="s">
        <v>33</v>
      </c>
      <c r="E7" s="8" t="s">
        <v>46</v>
      </c>
      <c r="F7" s="8">
        <v>23</v>
      </c>
      <c r="G7" s="8">
        <v>1</v>
      </c>
      <c r="H7" s="8" t="s">
        <v>47</v>
      </c>
      <c r="I7" s="8" t="s">
        <v>48</v>
      </c>
      <c r="J7" s="8">
        <v>53</v>
      </c>
      <c r="K7" s="8">
        <f>VLOOKUP(E7,[5]顺达!$E:$K,7,FALSE)</f>
        <v>70191.9</v>
      </c>
      <c r="L7" s="8">
        <f>VLOOKUP(E7,[5]顺达!$E:$L,8,FALSE)</f>
        <v>140027.7</v>
      </c>
      <c r="M7" s="8">
        <f t="shared" si="0"/>
        <v>69835.8</v>
      </c>
      <c r="N7" s="8">
        <f>VLOOKUP(E7,[3]Sheet1!$F$1:$O$65536,10,FALSE)</f>
        <v>66401.3</v>
      </c>
      <c r="O7" s="12">
        <f>VLOOKUP(E7,[3]Sheet1!$F$1:$L$65536,7,FALSE)</f>
        <v>69695.3</v>
      </c>
      <c r="P7" s="12">
        <f t="shared" si="1"/>
        <v>3294</v>
      </c>
      <c r="Q7" s="14">
        <f t="shared" si="2"/>
        <v>0.997988137889163</v>
      </c>
      <c r="R7" s="14">
        <f t="shared" si="3"/>
        <v>190.94602739726</v>
      </c>
      <c r="S7" s="8">
        <v>17</v>
      </c>
      <c r="T7" s="8"/>
      <c r="U7" s="8"/>
      <c r="V7" s="8"/>
      <c r="W7" s="8"/>
      <c r="X7" s="8"/>
      <c r="Y7" s="8"/>
      <c r="Z7" s="8"/>
      <c r="AA7" s="8"/>
      <c r="AB7" s="8"/>
      <c r="AC7" s="8" t="s">
        <v>37</v>
      </c>
      <c r="AD7" s="17" t="s">
        <v>38</v>
      </c>
    </row>
    <row r="8" s="1" customFormat="1" ht="40.5" hidden="1" spans="1:30">
      <c r="A8" s="8">
        <v>5</v>
      </c>
      <c r="B8" s="8" t="s">
        <v>31</v>
      </c>
      <c r="C8" s="8" t="s">
        <v>32</v>
      </c>
      <c r="D8" s="8" t="s">
        <v>33</v>
      </c>
      <c r="E8" s="8" t="s">
        <v>49</v>
      </c>
      <c r="F8" s="8">
        <v>41</v>
      </c>
      <c r="G8" s="8">
        <v>1</v>
      </c>
      <c r="H8" s="8" t="s">
        <v>35</v>
      </c>
      <c r="I8" s="8" t="s">
        <v>36</v>
      </c>
      <c r="J8" s="8">
        <v>30</v>
      </c>
      <c r="K8" s="8">
        <f>VLOOKUP(E8,[5]顺达!$E:$K,7,FALSE)</f>
        <v>48978.2</v>
      </c>
      <c r="L8" s="8">
        <f>VLOOKUP(E8,[5]顺达!$E:$L,8,FALSE)</f>
        <v>83236.9</v>
      </c>
      <c r="M8" s="8">
        <f t="shared" si="0"/>
        <v>34258.7</v>
      </c>
      <c r="N8" s="8">
        <f>VLOOKUP(E8,[3]Sheet1!$F$1:$O$65536,10,FALSE)</f>
        <v>30297.6</v>
      </c>
      <c r="O8" s="12">
        <f>VLOOKUP(E8,[3]Sheet1!$F$1:$L$65536,7,FALSE)</f>
        <v>33679.6</v>
      </c>
      <c r="P8" s="12">
        <f t="shared" si="1"/>
        <v>3382</v>
      </c>
      <c r="Q8" s="14">
        <f t="shared" si="2"/>
        <v>0.983096264598482</v>
      </c>
      <c r="R8" s="14">
        <f t="shared" si="3"/>
        <v>92.2728767123288</v>
      </c>
      <c r="S8" s="8">
        <v>21</v>
      </c>
      <c r="T8" s="8"/>
      <c r="U8" s="8"/>
      <c r="V8" s="8"/>
      <c r="W8" s="8"/>
      <c r="X8" s="8"/>
      <c r="Y8" s="8"/>
      <c r="Z8" s="8"/>
      <c r="AA8" s="8"/>
      <c r="AB8" s="8"/>
      <c r="AC8" s="8" t="s">
        <v>44</v>
      </c>
      <c r="AD8" s="17" t="s">
        <v>50</v>
      </c>
    </row>
    <row r="9" s="1" customFormat="1" ht="40.5" hidden="1" spans="1:30">
      <c r="A9" s="8">
        <v>6</v>
      </c>
      <c r="B9" s="8" t="s">
        <v>31</v>
      </c>
      <c r="C9" s="8" t="s">
        <v>32</v>
      </c>
      <c r="D9" s="8" t="s">
        <v>33</v>
      </c>
      <c r="E9" s="8" t="s">
        <v>51</v>
      </c>
      <c r="F9" s="8">
        <v>26</v>
      </c>
      <c r="G9" s="8">
        <v>1</v>
      </c>
      <c r="H9" s="8" t="s">
        <v>40</v>
      </c>
      <c r="I9" s="8" t="s">
        <v>41</v>
      </c>
      <c r="J9" s="8">
        <v>32</v>
      </c>
      <c r="K9" s="8">
        <f>VLOOKUP(E9,[5]顺达!$E:$K,7,FALSE)</f>
        <v>78425</v>
      </c>
      <c r="L9" s="8">
        <f>VLOOKUP(E9,[5]顺达!$E:$L,8,FALSE)</f>
        <v>134898.09</v>
      </c>
      <c r="M9" s="8">
        <f t="shared" si="0"/>
        <v>56473.09</v>
      </c>
      <c r="N9" s="8">
        <f>VLOOKUP(E9,[3]Sheet1!$F$1:$O$65536,10,FALSE)</f>
        <v>53312.5</v>
      </c>
      <c r="O9" s="12">
        <f>VLOOKUP(E9,[3]Sheet1!$F$1:$L$65536,7,FALSE)</f>
        <v>56276.5</v>
      </c>
      <c r="P9" s="12">
        <f t="shared" si="1"/>
        <v>2964</v>
      </c>
      <c r="Q9" s="14">
        <f t="shared" si="2"/>
        <v>0.99651887297118</v>
      </c>
      <c r="R9" s="14">
        <f t="shared" si="3"/>
        <v>154.182191780822</v>
      </c>
      <c r="S9" s="8">
        <v>2</v>
      </c>
      <c r="T9" s="8"/>
      <c r="U9" s="8"/>
      <c r="V9" s="8"/>
      <c r="W9" s="8"/>
      <c r="X9" s="8"/>
      <c r="Y9" s="8"/>
      <c r="Z9" s="8"/>
      <c r="AA9" s="8"/>
      <c r="AB9" s="8"/>
      <c r="AC9" s="8" t="s">
        <v>44</v>
      </c>
      <c r="AD9" s="17" t="s">
        <v>52</v>
      </c>
    </row>
    <row r="10" s="1" customFormat="1" ht="40.5" hidden="1" spans="1:30">
      <c r="A10" s="8">
        <v>7</v>
      </c>
      <c r="B10" s="8" t="s">
        <v>31</v>
      </c>
      <c r="C10" s="8" t="s">
        <v>32</v>
      </c>
      <c r="D10" s="8" t="s">
        <v>33</v>
      </c>
      <c r="E10" s="8" t="s">
        <v>53</v>
      </c>
      <c r="F10" s="8">
        <v>26</v>
      </c>
      <c r="G10" s="8">
        <v>1</v>
      </c>
      <c r="H10" s="8" t="s">
        <v>54</v>
      </c>
      <c r="I10" s="8" t="s">
        <v>55</v>
      </c>
      <c r="J10" s="8">
        <v>23</v>
      </c>
      <c r="K10" s="8">
        <f>VLOOKUP(E10,[5]顺达!$E:$K,7,FALSE)</f>
        <v>66849.3</v>
      </c>
      <c r="L10" s="8">
        <f>VLOOKUP(E10,[5]顺达!$E:$L,8,FALSE)</f>
        <v>114087.6</v>
      </c>
      <c r="M10" s="8">
        <f t="shared" si="0"/>
        <v>47238.3</v>
      </c>
      <c r="N10" s="8">
        <f>VLOOKUP(E10,[3]Sheet1!$F$1:$O$65536,10,FALSE)</f>
        <v>43668.7</v>
      </c>
      <c r="O10" s="12">
        <f>VLOOKUP(E10,[3]Sheet1!$F$1:$L$65536,7,FALSE)</f>
        <v>47036.7</v>
      </c>
      <c r="P10" s="12">
        <f t="shared" si="1"/>
        <v>3368</v>
      </c>
      <c r="Q10" s="14">
        <f t="shared" si="2"/>
        <v>0.99573227656372</v>
      </c>
      <c r="R10" s="14">
        <f t="shared" si="3"/>
        <v>128.867671232877</v>
      </c>
      <c r="S10" s="8">
        <v>14</v>
      </c>
      <c r="T10" s="8"/>
      <c r="U10" s="8"/>
      <c r="V10" s="8"/>
      <c r="W10" s="8"/>
      <c r="X10" s="8"/>
      <c r="Y10" s="8"/>
      <c r="Z10" s="8"/>
      <c r="AA10" s="8"/>
      <c r="AB10" s="8"/>
      <c r="AC10" s="8" t="s">
        <v>44</v>
      </c>
      <c r="AD10" s="17" t="s">
        <v>56</v>
      </c>
    </row>
    <row r="11" s="1" customFormat="1" ht="40.5" hidden="1" spans="1:30">
      <c r="A11" s="8">
        <v>8</v>
      </c>
      <c r="B11" s="8" t="s">
        <v>31</v>
      </c>
      <c r="C11" s="8" t="s">
        <v>32</v>
      </c>
      <c r="D11" s="8" t="s">
        <v>33</v>
      </c>
      <c r="E11" s="8" t="s">
        <v>57</v>
      </c>
      <c r="F11" s="8">
        <v>39</v>
      </c>
      <c r="G11" s="8">
        <v>1</v>
      </c>
      <c r="H11" s="8" t="s">
        <v>43</v>
      </c>
      <c r="I11" s="8" t="s">
        <v>36</v>
      </c>
      <c r="J11" s="8">
        <v>30</v>
      </c>
      <c r="K11" s="8">
        <f>VLOOKUP(E11,[5]顺达!$E:$K,7,FALSE)</f>
        <v>68595.7</v>
      </c>
      <c r="L11" s="8">
        <f>VLOOKUP(E11,[5]顺达!$E:$L,8,FALSE)</f>
        <v>133689.41</v>
      </c>
      <c r="M11" s="8">
        <f t="shared" si="0"/>
        <v>65093.71</v>
      </c>
      <c r="N11" s="8">
        <f>VLOOKUP(E11,[3]Sheet1!$F$1:$O$65536,10,FALSE)</f>
        <v>54468.3</v>
      </c>
      <c r="O11" s="12">
        <f>VLOOKUP(E11,[3]Sheet1!$F$1:$L$65536,7,FALSE)</f>
        <v>64058.3</v>
      </c>
      <c r="P11" s="12">
        <f t="shared" si="1"/>
        <v>9590</v>
      </c>
      <c r="Q11" s="14">
        <f t="shared" si="2"/>
        <v>0.984093547594691</v>
      </c>
      <c r="R11" s="14">
        <f t="shared" si="3"/>
        <v>175.502191780822</v>
      </c>
      <c r="S11" s="8">
        <v>1370</v>
      </c>
      <c r="T11" s="8"/>
      <c r="U11" s="8"/>
      <c r="V11" s="8"/>
      <c r="W11" s="8"/>
      <c r="X11" s="8"/>
      <c r="Y11" s="8"/>
      <c r="Z11" s="8"/>
      <c r="AA11" s="8"/>
      <c r="AB11" s="8"/>
      <c r="AC11" s="8" t="s">
        <v>44</v>
      </c>
      <c r="AD11" s="17" t="s">
        <v>58</v>
      </c>
    </row>
    <row r="12" s="1" customFormat="1" ht="40.5" hidden="1" spans="1:30">
      <c r="A12" s="8">
        <v>9</v>
      </c>
      <c r="B12" s="8" t="s">
        <v>31</v>
      </c>
      <c r="C12" s="8" t="s">
        <v>32</v>
      </c>
      <c r="D12" s="8" t="s">
        <v>33</v>
      </c>
      <c r="E12" s="8" t="s">
        <v>59</v>
      </c>
      <c r="F12" s="8">
        <v>26</v>
      </c>
      <c r="G12" s="8">
        <v>1</v>
      </c>
      <c r="H12" s="8" t="s">
        <v>40</v>
      </c>
      <c r="I12" s="8" t="s">
        <v>41</v>
      </c>
      <c r="J12" s="8">
        <v>32</v>
      </c>
      <c r="K12" s="8">
        <f>VLOOKUP(E12,[5]顺达!$E:$K,7,FALSE)</f>
        <v>8801</v>
      </c>
      <c r="L12" s="8">
        <f>VLOOKUP(E12,[5]顺达!$E:$L,8,FALSE)</f>
        <v>53124.8</v>
      </c>
      <c r="M12" s="8">
        <f t="shared" si="0"/>
        <v>44323.8</v>
      </c>
      <c r="N12" s="8">
        <f>VLOOKUP(E12,[3]Sheet1!$F$1:$O$65536,10,FALSE)</f>
        <v>40893.2</v>
      </c>
      <c r="O12" s="12">
        <f>VLOOKUP(E12,[3]Sheet1!$F$1:$L$65536,7,FALSE)</f>
        <v>44253.2</v>
      </c>
      <c r="P12" s="12">
        <f t="shared" si="1"/>
        <v>3360</v>
      </c>
      <c r="Q12" s="14">
        <f t="shared" si="2"/>
        <v>0.998407176280012</v>
      </c>
      <c r="R12" s="14">
        <f t="shared" si="3"/>
        <v>121.241643835616</v>
      </c>
      <c r="S12" s="8">
        <v>20</v>
      </c>
      <c r="T12" s="8"/>
      <c r="U12" s="8"/>
      <c r="V12" s="8"/>
      <c r="W12" s="8"/>
      <c r="X12" s="8"/>
      <c r="Y12" s="8"/>
      <c r="Z12" s="8"/>
      <c r="AA12" s="8"/>
      <c r="AB12" s="8"/>
      <c r="AC12" s="8" t="s">
        <v>44</v>
      </c>
      <c r="AD12" s="17" t="s">
        <v>60</v>
      </c>
    </row>
    <row r="13" s="1" customFormat="1" ht="40.5" hidden="1" spans="1:30">
      <c r="A13" s="8">
        <v>10</v>
      </c>
      <c r="B13" s="8" t="s">
        <v>31</v>
      </c>
      <c r="C13" s="8" t="s">
        <v>32</v>
      </c>
      <c r="D13" s="8" t="s">
        <v>33</v>
      </c>
      <c r="E13" s="8" t="s">
        <v>61</v>
      </c>
      <c r="F13" s="8">
        <v>26</v>
      </c>
      <c r="G13" s="8">
        <v>1</v>
      </c>
      <c r="H13" s="8" t="s">
        <v>54</v>
      </c>
      <c r="I13" s="8" t="s">
        <v>55</v>
      </c>
      <c r="J13" s="8">
        <v>23</v>
      </c>
      <c r="K13" s="8">
        <f>VLOOKUP(E13,[5]顺达!$E:$K,7,FALSE)</f>
        <v>129922</v>
      </c>
      <c r="L13" s="8">
        <f>VLOOKUP(E13,[5]顺达!$E:$L,8,FALSE)</f>
        <v>226089.91</v>
      </c>
      <c r="M13" s="8">
        <f t="shared" si="0"/>
        <v>96167.91</v>
      </c>
      <c r="N13" s="8">
        <f>VLOOKUP(E13,[3]Sheet1!$F$1:$O$65536,10,FALSE)</f>
        <v>92921.3</v>
      </c>
      <c r="O13" s="12">
        <f>VLOOKUP(E13,[3]Sheet1!$F$1:$L$65536,7,FALSE)</f>
        <v>95841.3</v>
      </c>
      <c r="P13" s="12">
        <f t="shared" si="1"/>
        <v>2920</v>
      </c>
      <c r="Q13" s="14">
        <f t="shared" si="2"/>
        <v>0.996603752748708</v>
      </c>
      <c r="R13" s="14">
        <f t="shared" si="3"/>
        <v>262.578904109589</v>
      </c>
      <c r="S13" s="8">
        <v>1</v>
      </c>
      <c r="T13" s="8"/>
      <c r="U13" s="8"/>
      <c r="V13" s="8"/>
      <c r="W13" s="8"/>
      <c r="X13" s="8"/>
      <c r="Y13" s="8"/>
      <c r="Z13" s="8"/>
      <c r="AA13" s="8"/>
      <c r="AB13" s="8"/>
      <c r="AC13" s="8" t="s">
        <v>44</v>
      </c>
      <c r="AD13" s="17" t="s">
        <v>62</v>
      </c>
    </row>
    <row r="14" s="1" customFormat="1" ht="40.5" hidden="1" spans="1:30">
      <c r="A14" s="8">
        <v>11</v>
      </c>
      <c r="B14" s="8" t="s">
        <v>31</v>
      </c>
      <c r="C14" s="8" t="s">
        <v>32</v>
      </c>
      <c r="D14" s="8" t="s">
        <v>33</v>
      </c>
      <c r="E14" s="8" t="s">
        <v>63</v>
      </c>
      <c r="F14" s="8">
        <v>26</v>
      </c>
      <c r="G14" s="8">
        <v>1</v>
      </c>
      <c r="H14" s="8" t="s">
        <v>64</v>
      </c>
      <c r="I14" s="8" t="s">
        <v>65</v>
      </c>
      <c r="J14" s="8">
        <v>20</v>
      </c>
      <c r="K14" s="8">
        <f>VLOOKUP(E14,[5]顺达!$E:$K,7,FALSE)</f>
        <v>8777.9</v>
      </c>
      <c r="L14" s="8">
        <f>VLOOKUP(E14,[5]顺达!$E:$L,8,FALSE)</f>
        <v>57648.7</v>
      </c>
      <c r="M14" s="8">
        <f t="shared" si="0"/>
        <v>48870.8</v>
      </c>
      <c r="N14" s="8">
        <f>VLOOKUP(E14,[3]Sheet1!$F$1:$O$65536,10,FALSE)</f>
        <v>45769.3</v>
      </c>
      <c r="O14" s="12">
        <f>VLOOKUP(E14,[3]Sheet1!$F$1:$L$65536,7,FALSE)</f>
        <v>48843.3</v>
      </c>
      <c r="P14" s="12">
        <f t="shared" si="1"/>
        <v>3074</v>
      </c>
      <c r="Q14" s="14">
        <f t="shared" si="2"/>
        <v>0.999437291797965</v>
      </c>
      <c r="R14" s="14">
        <f t="shared" si="3"/>
        <v>133.817260273973</v>
      </c>
      <c r="S14" s="8">
        <v>7</v>
      </c>
      <c r="T14" s="8"/>
      <c r="U14" s="8"/>
      <c r="V14" s="8"/>
      <c r="W14" s="8"/>
      <c r="X14" s="8"/>
      <c r="Y14" s="8"/>
      <c r="Z14" s="8"/>
      <c r="AA14" s="8"/>
      <c r="AB14" s="8"/>
      <c r="AC14" s="8" t="s">
        <v>44</v>
      </c>
      <c r="AD14" s="17" t="s">
        <v>66</v>
      </c>
    </row>
    <row r="15" s="1" customFormat="1" ht="40.5" hidden="1" spans="1:30">
      <c r="A15" s="8">
        <v>12</v>
      </c>
      <c r="B15" s="8" t="s">
        <v>31</v>
      </c>
      <c r="C15" s="8" t="s">
        <v>32</v>
      </c>
      <c r="D15" s="8" t="s">
        <v>33</v>
      </c>
      <c r="E15" s="8" t="s">
        <v>67</v>
      </c>
      <c r="F15" s="8">
        <v>26</v>
      </c>
      <c r="G15" s="8">
        <v>1</v>
      </c>
      <c r="H15" s="8" t="s">
        <v>54</v>
      </c>
      <c r="I15" s="8" t="s">
        <v>55</v>
      </c>
      <c r="J15" s="8">
        <v>23</v>
      </c>
      <c r="K15" s="8">
        <f>VLOOKUP(E15,[5]顺达!$E:$K,7,FALSE)</f>
        <v>409561.7</v>
      </c>
      <c r="L15" s="8">
        <f>VLOOKUP(E15,[5]顺达!$E:$L,8,FALSE)</f>
        <v>490390</v>
      </c>
      <c r="M15" s="8">
        <f t="shared" si="0"/>
        <v>80828.3</v>
      </c>
      <c r="N15" s="8">
        <f>VLOOKUP(E15,[3]Sheet1!$F$1:$O$65536,10,FALSE)</f>
        <v>77727.9</v>
      </c>
      <c r="O15" s="12">
        <f>VLOOKUP(E15,[3]Sheet1!$F$1:$L$65536,7,FALSE)</f>
        <v>80647.9</v>
      </c>
      <c r="P15" s="12">
        <f t="shared" si="1"/>
        <v>2920</v>
      </c>
      <c r="Q15" s="14">
        <f t="shared" si="2"/>
        <v>0.997768108447165</v>
      </c>
      <c r="R15" s="14">
        <f t="shared" si="3"/>
        <v>220.953150684932</v>
      </c>
      <c r="S15" s="8">
        <v>1</v>
      </c>
      <c r="T15" s="8"/>
      <c r="U15" s="8"/>
      <c r="V15" s="8"/>
      <c r="W15" s="8"/>
      <c r="X15" s="8"/>
      <c r="Y15" s="8"/>
      <c r="Z15" s="8"/>
      <c r="AA15" s="8"/>
      <c r="AB15" s="8"/>
      <c r="AC15" s="8" t="s">
        <v>37</v>
      </c>
      <c r="AD15" s="17" t="s">
        <v>38</v>
      </c>
    </row>
    <row r="16" s="1" customFormat="1" ht="40.5" hidden="1" spans="1:30">
      <c r="A16" s="8">
        <v>13</v>
      </c>
      <c r="B16" s="8" t="s">
        <v>31</v>
      </c>
      <c r="C16" s="8" t="s">
        <v>32</v>
      </c>
      <c r="D16" s="8" t="s">
        <v>33</v>
      </c>
      <c r="E16" s="8" t="s">
        <v>68</v>
      </c>
      <c r="F16" s="8">
        <v>26</v>
      </c>
      <c r="G16" s="8">
        <v>1</v>
      </c>
      <c r="H16" s="8" t="s">
        <v>69</v>
      </c>
      <c r="I16" s="8" t="s">
        <v>55</v>
      </c>
      <c r="J16" s="8">
        <v>27</v>
      </c>
      <c r="K16" s="8">
        <f>VLOOKUP(E16,[5]顺达!$E:$K,7,FALSE)</f>
        <v>161741.7</v>
      </c>
      <c r="L16" s="8">
        <f>VLOOKUP(E16,[5]顺达!$E:$L,8,FALSE)</f>
        <v>253990.5</v>
      </c>
      <c r="M16" s="8">
        <f t="shared" si="0"/>
        <v>92248.8</v>
      </c>
      <c r="N16" s="8">
        <f>VLOOKUP(E16,[3]Sheet1!$F$1:$O$65536,10,FALSE)</f>
        <v>89144.7</v>
      </c>
      <c r="O16" s="12">
        <f>VLOOKUP(E16,[3]Sheet1!$F$1:$L$65536,7,FALSE)</f>
        <v>92168.7</v>
      </c>
      <c r="P16" s="12">
        <f t="shared" si="1"/>
        <v>3024</v>
      </c>
      <c r="Q16" s="14">
        <f t="shared" si="2"/>
        <v>0.999131696022062</v>
      </c>
      <c r="R16" s="14">
        <f t="shared" si="3"/>
        <v>252.51698630137</v>
      </c>
      <c r="S16" s="8">
        <v>2</v>
      </c>
      <c r="T16" s="8"/>
      <c r="U16" s="8"/>
      <c r="V16" s="8"/>
      <c r="W16" s="8"/>
      <c r="X16" s="8"/>
      <c r="Y16" s="8"/>
      <c r="Z16" s="8"/>
      <c r="AA16" s="8"/>
      <c r="AB16" s="8"/>
      <c r="AC16" s="8" t="s">
        <v>44</v>
      </c>
      <c r="AD16" s="17" t="s">
        <v>52</v>
      </c>
    </row>
    <row r="17" s="1" customFormat="1" ht="40.5" hidden="1" spans="1:30">
      <c r="A17" s="8">
        <v>14</v>
      </c>
      <c r="B17" s="8" t="s">
        <v>31</v>
      </c>
      <c r="C17" s="8" t="s">
        <v>32</v>
      </c>
      <c r="D17" s="8" t="s">
        <v>33</v>
      </c>
      <c r="E17" s="8" t="s">
        <v>70</v>
      </c>
      <c r="F17" s="8">
        <v>26</v>
      </c>
      <c r="G17" s="8">
        <v>1</v>
      </c>
      <c r="H17" s="8" t="s">
        <v>69</v>
      </c>
      <c r="I17" s="8" t="s">
        <v>55</v>
      </c>
      <c r="J17" s="8">
        <v>27</v>
      </c>
      <c r="K17" s="8">
        <f>VLOOKUP(E17,[5]顺达!$E:$K,7,FALSE)</f>
        <v>170005.2</v>
      </c>
      <c r="L17" s="8">
        <f>VLOOKUP(E17,[5]顺达!$E:$L,8,FALSE)</f>
        <v>253010.5</v>
      </c>
      <c r="M17" s="8">
        <f t="shared" si="0"/>
        <v>83005.3</v>
      </c>
      <c r="N17" s="8">
        <f>VLOOKUP(E17,[3]Sheet1!$F$1:$O$65536,10,FALSE)</f>
        <v>79934.8</v>
      </c>
      <c r="O17" s="12">
        <f>VLOOKUP(E17,[3]Sheet1!$F$1:$L$65536,7,FALSE)</f>
        <v>82906.8</v>
      </c>
      <c r="P17" s="12">
        <f t="shared" si="1"/>
        <v>2972</v>
      </c>
      <c r="Q17" s="14">
        <f t="shared" si="2"/>
        <v>0.998813328787439</v>
      </c>
      <c r="R17" s="14">
        <f t="shared" si="3"/>
        <v>227.141917808219</v>
      </c>
      <c r="S17" s="8">
        <v>1</v>
      </c>
      <c r="T17" s="8"/>
      <c r="U17" s="8"/>
      <c r="V17" s="8"/>
      <c r="W17" s="8"/>
      <c r="X17" s="8"/>
      <c r="Y17" s="8"/>
      <c r="Z17" s="8"/>
      <c r="AA17" s="8"/>
      <c r="AB17" s="8"/>
      <c r="AC17" s="8" t="s">
        <v>44</v>
      </c>
      <c r="AD17" s="17" t="s">
        <v>62</v>
      </c>
    </row>
    <row r="18" s="1" customFormat="1" ht="40.5" hidden="1" spans="1:30">
      <c r="A18" s="8">
        <v>15</v>
      </c>
      <c r="B18" s="8" t="s">
        <v>31</v>
      </c>
      <c r="C18" s="8" t="s">
        <v>32</v>
      </c>
      <c r="D18" s="8" t="s">
        <v>33</v>
      </c>
      <c r="E18" s="8" t="s">
        <v>71</v>
      </c>
      <c r="F18" s="8">
        <v>26</v>
      </c>
      <c r="G18" s="8">
        <v>1</v>
      </c>
      <c r="H18" s="8" t="s">
        <v>72</v>
      </c>
      <c r="I18" s="8" t="s">
        <v>55</v>
      </c>
      <c r="J18" s="8">
        <v>22</v>
      </c>
      <c r="K18" s="8">
        <f>VLOOKUP(E18,[5]顺达!$E:$K,7,FALSE)</f>
        <v>172104.2</v>
      </c>
      <c r="L18" s="8">
        <f>VLOOKUP(E18,[5]顺达!$E:$L,8,FALSE)</f>
        <v>251689.8</v>
      </c>
      <c r="M18" s="8">
        <f t="shared" si="0"/>
        <v>79585.6</v>
      </c>
      <c r="N18" s="8">
        <f>VLOOKUP(E18,[3]Sheet1!$F$1:$O$65536,10,FALSE)</f>
        <v>76381.5</v>
      </c>
      <c r="O18" s="12">
        <f>VLOOKUP(E18,[3]Sheet1!$F$1:$L$65536,7,FALSE)</f>
        <v>79405.5</v>
      </c>
      <c r="P18" s="12">
        <f t="shared" si="1"/>
        <v>3024</v>
      </c>
      <c r="Q18" s="14">
        <f t="shared" si="2"/>
        <v>0.997737027804025</v>
      </c>
      <c r="R18" s="14">
        <f t="shared" si="3"/>
        <v>217.549315068493</v>
      </c>
      <c r="S18" s="8">
        <v>2</v>
      </c>
      <c r="T18" s="8"/>
      <c r="U18" s="8"/>
      <c r="V18" s="8"/>
      <c r="W18" s="8"/>
      <c r="X18" s="8"/>
      <c r="Y18" s="8"/>
      <c r="Z18" s="8"/>
      <c r="AA18" s="8"/>
      <c r="AB18" s="8"/>
      <c r="AC18" s="8" t="s">
        <v>44</v>
      </c>
      <c r="AD18" s="17" t="s">
        <v>52</v>
      </c>
    </row>
    <row r="19" s="1" customFormat="1" ht="40.5" hidden="1" spans="1:30">
      <c r="A19" s="8">
        <v>16</v>
      </c>
      <c r="B19" s="8" t="s">
        <v>31</v>
      </c>
      <c r="C19" s="8" t="s">
        <v>32</v>
      </c>
      <c r="D19" s="8" t="s">
        <v>33</v>
      </c>
      <c r="E19" s="8" t="s">
        <v>73</v>
      </c>
      <c r="F19" s="8">
        <v>26</v>
      </c>
      <c r="G19" s="8">
        <v>1</v>
      </c>
      <c r="H19" s="8" t="s">
        <v>72</v>
      </c>
      <c r="I19" s="8" t="s">
        <v>55</v>
      </c>
      <c r="J19" s="8">
        <v>22</v>
      </c>
      <c r="K19" s="8">
        <f>VLOOKUP(E19,[5]顺达!$E:$K,7,FALSE)</f>
        <v>166565.1</v>
      </c>
      <c r="L19" s="8">
        <f>VLOOKUP(E19,[5]顺达!$E:$L,8,FALSE)</f>
        <v>239392.5</v>
      </c>
      <c r="M19" s="8">
        <f t="shared" si="0"/>
        <v>72827.4</v>
      </c>
      <c r="N19" s="8">
        <f>VLOOKUP(E19,[3]Sheet1!$F$1:$O$65536,10,FALSE)</f>
        <v>69772.3</v>
      </c>
      <c r="O19" s="12">
        <f>VLOOKUP(E19,[3]Sheet1!$F$1:$L$65536,7,FALSE)</f>
        <v>72744.3</v>
      </c>
      <c r="P19" s="12">
        <f t="shared" si="1"/>
        <v>2972</v>
      </c>
      <c r="Q19" s="14">
        <f t="shared" si="2"/>
        <v>0.998858945946169</v>
      </c>
      <c r="R19" s="14">
        <f t="shared" si="3"/>
        <v>199.299452054795</v>
      </c>
      <c r="S19" s="8">
        <v>1</v>
      </c>
      <c r="T19" s="8"/>
      <c r="U19" s="8"/>
      <c r="V19" s="8"/>
      <c r="W19" s="8"/>
      <c r="X19" s="8"/>
      <c r="Y19" s="8"/>
      <c r="Z19" s="8"/>
      <c r="AA19" s="8"/>
      <c r="AB19" s="8"/>
      <c r="AC19" s="8" t="s">
        <v>44</v>
      </c>
      <c r="AD19" s="17" t="s">
        <v>62</v>
      </c>
    </row>
    <row r="20" s="1" customFormat="1" ht="40.5" hidden="1" spans="1:30">
      <c r="A20" s="8">
        <v>17</v>
      </c>
      <c r="B20" s="8" t="s">
        <v>31</v>
      </c>
      <c r="C20" s="8" t="s">
        <v>32</v>
      </c>
      <c r="D20" s="8" t="s">
        <v>33</v>
      </c>
      <c r="E20" s="8" t="s">
        <v>74</v>
      </c>
      <c r="F20" s="8">
        <v>26</v>
      </c>
      <c r="G20" s="8">
        <v>1</v>
      </c>
      <c r="H20" s="8" t="s">
        <v>75</v>
      </c>
      <c r="I20" s="8" t="s">
        <v>55</v>
      </c>
      <c r="J20" s="8">
        <v>29</v>
      </c>
      <c r="K20" s="8">
        <f>VLOOKUP(E20,[5]顺达!$E:$K,7,FALSE)</f>
        <v>173203.2</v>
      </c>
      <c r="L20" s="8">
        <f>VLOOKUP(E20,[5]顺达!$E:$L,8,FALSE)</f>
        <v>250676.7</v>
      </c>
      <c r="M20" s="8">
        <f t="shared" si="0"/>
        <v>77473.5</v>
      </c>
      <c r="N20" s="8">
        <f>VLOOKUP(E20,[3]Sheet1!$F$1:$O$65536,10,FALSE)</f>
        <v>74240.7</v>
      </c>
      <c r="O20" s="12">
        <f>VLOOKUP(E20,[3]Sheet1!$F$1:$L$65536,7,FALSE)</f>
        <v>77264.7</v>
      </c>
      <c r="P20" s="12">
        <f t="shared" si="1"/>
        <v>3024</v>
      </c>
      <c r="Q20" s="14">
        <f t="shared" si="2"/>
        <v>0.997304884896126</v>
      </c>
      <c r="R20" s="14">
        <f t="shared" si="3"/>
        <v>211.684109589041</v>
      </c>
      <c r="S20" s="8">
        <v>2</v>
      </c>
      <c r="T20" s="8"/>
      <c r="U20" s="8"/>
      <c r="V20" s="8"/>
      <c r="W20" s="8"/>
      <c r="X20" s="8"/>
      <c r="Y20" s="8"/>
      <c r="Z20" s="8"/>
      <c r="AA20" s="8"/>
      <c r="AB20" s="8"/>
      <c r="AC20" s="8" t="s">
        <v>44</v>
      </c>
      <c r="AD20" s="17" t="s">
        <v>52</v>
      </c>
    </row>
    <row r="21" s="1" customFormat="1" ht="40.5" hidden="1" spans="1:30">
      <c r="A21" s="8">
        <v>18</v>
      </c>
      <c r="B21" s="8" t="s">
        <v>31</v>
      </c>
      <c r="C21" s="8" t="s">
        <v>32</v>
      </c>
      <c r="D21" s="8" t="s">
        <v>33</v>
      </c>
      <c r="E21" s="8" t="s">
        <v>76</v>
      </c>
      <c r="F21" s="8">
        <v>26</v>
      </c>
      <c r="G21" s="8">
        <v>1</v>
      </c>
      <c r="H21" s="8" t="s">
        <v>72</v>
      </c>
      <c r="I21" s="8" t="s">
        <v>55</v>
      </c>
      <c r="J21" s="8">
        <v>22</v>
      </c>
      <c r="K21" s="8">
        <f>VLOOKUP(E21,[5]顺达!$E:$K,7,FALSE)</f>
        <v>148835.4</v>
      </c>
      <c r="L21" s="8">
        <f>VLOOKUP(E21,[5]顺达!$E:$L,8,FALSE)</f>
        <v>229268.41</v>
      </c>
      <c r="M21" s="8">
        <f t="shared" si="0"/>
        <v>80433.01</v>
      </c>
      <c r="N21" s="8">
        <f>VLOOKUP(E21,[3]Sheet1!$F$1:$O$65536,10,FALSE)</f>
        <v>77400.1</v>
      </c>
      <c r="O21" s="12">
        <f>VLOOKUP(E21,[3]Sheet1!$F$1:$L$65536,7,FALSE)</f>
        <v>80372.1</v>
      </c>
      <c r="P21" s="12">
        <f t="shared" si="1"/>
        <v>2972</v>
      </c>
      <c r="Q21" s="14">
        <f t="shared" si="2"/>
        <v>0.999242723851812</v>
      </c>
      <c r="R21" s="14">
        <f t="shared" si="3"/>
        <v>220.197534246575</v>
      </c>
      <c r="S21" s="8">
        <v>1</v>
      </c>
      <c r="T21" s="8"/>
      <c r="U21" s="8"/>
      <c r="V21" s="8"/>
      <c r="W21" s="8"/>
      <c r="X21" s="8"/>
      <c r="Y21" s="8"/>
      <c r="Z21" s="8"/>
      <c r="AA21" s="8"/>
      <c r="AB21" s="8"/>
      <c r="AC21" s="8" t="s">
        <v>44</v>
      </c>
      <c r="AD21" s="17" t="s">
        <v>62</v>
      </c>
    </row>
    <row r="22" s="1" customFormat="1" ht="40.5" hidden="1" spans="1:30">
      <c r="A22" s="8">
        <v>19</v>
      </c>
      <c r="B22" s="8" t="s">
        <v>31</v>
      </c>
      <c r="C22" s="8" t="s">
        <v>32</v>
      </c>
      <c r="D22" s="8" t="s">
        <v>33</v>
      </c>
      <c r="E22" s="8" t="s">
        <v>77</v>
      </c>
      <c r="F22" s="8">
        <v>29</v>
      </c>
      <c r="G22" s="8">
        <v>1</v>
      </c>
      <c r="H22" s="8" t="s">
        <v>78</v>
      </c>
      <c r="I22" s="8" t="s">
        <v>79</v>
      </c>
      <c r="J22" s="8">
        <v>63</v>
      </c>
      <c r="K22" s="8">
        <f>VLOOKUP(E22,[5]顺达!$E:$K,7,FALSE)</f>
        <v>75257.7</v>
      </c>
      <c r="L22" s="8">
        <f>VLOOKUP(E22,[5]顺达!$E:$L,8,FALSE)</f>
        <v>135560.3</v>
      </c>
      <c r="M22" s="8">
        <f t="shared" si="0"/>
        <v>60302.6</v>
      </c>
      <c r="N22" s="8">
        <f>VLOOKUP(E22,[3]Sheet1!$F$1:$O$65536,10,FALSE)</f>
        <v>48902.6</v>
      </c>
      <c r="O22" s="12">
        <f>VLOOKUP(E22,[3]Sheet1!$F$1:$L$65536,7,FALSE)</f>
        <v>52306.6</v>
      </c>
      <c r="P22" s="12">
        <f t="shared" si="1"/>
        <v>3404</v>
      </c>
      <c r="Q22" s="14">
        <f t="shared" si="2"/>
        <v>0.867402068899185</v>
      </c>
      <c r="R22" s="14">
        <f t="shared" si="3"/>
        <v>143.305753424658</v>
      </c>
      <c r="S22" s="8">
        <v>22</v>
      </c>
      <c r="T22" s="8"/>
      <c r="U22" s="8"/>
      <c r="V22" s="8"/>
      <c r="W22" s="8"/>
      <c r="X22" s="8"/>
      <c r="Y22" s="8"/>
      <c r="Z22" s="8"/>
      <c r="AA22" s="8"/>
      <c r="AB22" s="8"/>
      <c r="AC22" s="8" t="s">
        <v>44</v>
      </c>
      <c r="AD22" s="17" t="s">
        <v>80</v>
      </c>
    </row>
    <row r="23" s="1" customFormat="1" ht="40.5" hidden="1" spans="1:30">
      <c r="A23" s="8">
        <v>20</v>
      </c>
      <c r="B23" s="8" t="s">
        <v>31</v>
      </c>
      <c r="C23" s="8" t="s">
        <v>32</v>
      </c>
      <c r="D23" s="8" t="s">
        <v>33</v>
      </c>
      <c r="E23" s="8" t="s">
        <v>81</v>
      </c>
      <c r="F23" s="8">
        <v>26</v>
      </c>
      <c r="G23" s="8">
        <v>1</v>
      </c>
      <c r="H23" s="8" t="s">
        <v>72</v>
      </c>
      <c r="I23" s="8" t="s">
        <v>55</v>
      </c>
      <c r="J23" s="8">
        <v>22</v>
      </c>
      <c r="K23" s="8">
        <f>VLOOKUP(E23,[5]顺达!$E:$K,7,FALSE)</f>
        <v>7578.7</v>
      </c>
      <c r="L23" s="8">
        <f>VLOOKUP(E23,[5]顺达!$E:$L,8,FALSE)</f>
        <v>88860.7</v>
      </c>
      <c r="M23" s="8">
        <f t="shared" si="0"/>
        <v>81282</v>
      </c>
      <c r="N23" s="8">
        <f>VLOOKUP(E23,[3]Sheet1!$F$1:$O$65536,10,FALSE)</f>
        <v>78159.4</v>
      </c>
      <c r="O23" s="12">
        <f>VLOOKUP(E23,[3]Sheet1!$F$1:$L$65536,7,FALSE)</f>
        <v>81131.4</v>
      </c>
      <c r="P23" s="12">
        <f t="shared" si="1"/>
        <v>2972</v>
      </c>
      <c r="Q23" s="14">
        <f t="shared" si="2"/>
        <v>0.998147191260057</v>
      </c>
      <c r="R23" s="14">
        <f t="shared" si="3"/>
        <v>222.277808219178</v>
      </c>
      <c r="S23" s="8">
        <v>1</v>
      </c>
      <c r="T23" s="8"/>
      <c r="U23" s="8"/>
      <c r="V23" s="8"/>
      <c r="W23" s="8"/>
      <c r="X23" s="8"/>
      <c r="Y23" s="8"/>
      <c r="Z23" s="8"/>
      <c r="AA23" s="8"/>
      <c r="AB23" s="8"/>
      <c r="AC23" s="8" t="s">
        <v>44</v>
      </c>
      <c r="AD23" s="17" t="s">
        <v>62</v>
      </c>
    </row>
    <row r="24" s="1" customFormat="1" ht="40.5" hidden="1" spans="1:30">
      <c r="A24" s="8">
        <v>21</v>
      </c>
      <c r="B24" s="8" t="s">
        <v>31</v>
      </c>
      <c r="C24" s="8" t="s">
        <v>32</v>
      </c>
      <c r="D24" s="8" t="s">
        <v>33</v>
      </c>
      <c r="E24" s="8" t="s">
        <v>82</v>
      </c>
      <c r="F24" s="8">
        <v>29</v>
      </c>
      <c r="G24" s="8">
        <v>1</v>
      </c>
      <c r="H24" s="8" t="s">
        <v>78</v>
      </c>
      <c r="I24" s="8" t="s">
        <v>79</v>
      </c>
      <c r="J24" s="8">
        <v>63</v>
      </c>
      <c r="K24" s="8">
        <f>VLOOKUP(E24,[5]顺达!$E:$K,7,FALSE)</f>
        <v>63144.6</v>
      </c>
      <c r="L24" s="8">
        <f>VLOOKUP(E24,[5]顺达!$E:$L,8,FALSE)</f>
        <v>112778.2</v>
      </c>
      <c r="M24" s="8">
        <f t="shared" si="0"/>
        <v>49633.6</v>
      </c>
      <c r="N24" s="8">
        <f>VLOOKUP(E24,[3]Sheet1!$F$1:$O$65536,10,FALSE)</f>
        <v>46503.4</v>
      </c>
      <c r="O24" s="12">
        <f>VLOOKUP(E24,[3]Sheet1!$F$1:$L$65536,7,FALSE)</f>
        <v>49577.4</v>
      </c>
      <c r="P24" s="12">
        <f t="shared" si="1"/>
        <v>3074</v>
      </c>
      <c r="Q24" s="14">
        <f t="shared" si="2"/>
        <v>0.998867702524097</v>
      </c>
      <c r="R24" s="14">
        <f t="shared" si="3"/>
        <v>135.828493150685</v>
      </c>
      <c r="S24" s="8">
        <v>22</v>
      </c>
      <c r="T24" s="8"/>
      <c r="U24" s="8"/>
      <c r="V24" s="8"/>
      <c r="W24" s="8"/>
      <c r="X24" s="8"/>
      <c r="Y24" s="8"/>
      <c r="Z24" s="8"/>
      <c r="AA24" s="8"/>
      <c r="AB24" s="8"/>
      <c r="AC24" s="8" t="s">
        <v>44</v>
      </c>
      <c r="AD24" s="17" t="s">
        <v>83</v>
      </c>
    </row>
    <row r="25" s="1" customFormat="1" ht="40.5" hidden="1" spans="1:30">
      <c r="A25" s="8">
        <v>22</v>
      </c>
      <c r="B25" s="8" t="s">
        <v>31</v>
      </c>
      <c r="C25" s="8" t="s">
        <v>32</v>
      </c>
      <c r="D25" s="8" t="s">
        <v>33</v>
      </c>
      <c r="E25" s="8" t="s">
        <v>84</v>
      </c>
      <c r="F25" s="8">
        <v>25</v>
      </c>
      <c r="G25" s="8">
        <v>1</v>
      </c>
      <c r="H25" s="8" t="s">
        <v>85</v>
      </c>
      <c r="I25" s="8" t="s">
        <v>41</v>
      </c>
      <c r="J25" s="8">
        <v>32</v>
      </c>
      <c r="K25" s="8">
        <f>VLOOKUP(E25,[5]顺达!$E:$K,7,FALSE)</f>
        <v>0</v>
      </c>
      <c r="L25" s="8">
        <f>VLOOKUP(E25,[5]顺达!$E:$L,8,FALSE)</f>
        <v>130370.8</v>
      </c>
      <c r="M25" s="8">
        <f t="shared" si="0"/>
        <v>130370.8</v>
      </c>
      <c r="N25" s="8">
        <f>VLOOKUP(E25,[3]Sheet1!$F$1:$O$65536,10,FALSE)</f>
        <v>38946.5</v>
      </c>
      <c r="O25" s="12">
        <f>VLOOKUP(E25,[3]Sheet1!$F$1:$L$65536,7,FALSE)</f>
        <v>43692.5</v>
      </c>
      <c r="P25" s="12">
        <f t="shared" si="1"/>
        <v>4746</v>
      </c>
      <c r="Q25" s="14">
        <f t="shared" si="2"/>
        <v>0.335140230787876</v>
      </c>
      <c r="R25" s="14">
        <f t="shared" si="3"/>
        <v>119.705479452055</v>
      </c>
      <c r="S25" s="8">
        <v>83</v>
      </c>
      <c r="T25" s="8"/>
      <c r="U25" s="8"/>
      <c r="V25" s="8"/>
      <c r="W25" s="8"/>
      <c r="X25" s="8"/>
      <c r="Y25" s="8"/>
      <c r="Z25" s="8"/>
      <c r="AA25" s="8"/>
      <c r="AB25" s="8"/>
      <c r="AC25" s="8" t="s">
        <v>44</v>
      </c>
      <c r="AD25" s="17" t="s">
        <v>86</v>
      </c>
    </row>
    <row r="26" s="1" customFormat="1" ht="40.5" hidden="1" spans="1:30">
      <c r="A26" s="8">
        <v>23</v>
      </c>
      <c r="B26" s="8" t="s">
        <v>31</v>
      </c>
      <c r="C26" s="8" t="s">
        <v>32</v>
      </c>
      <c r="D26" s="8" t="s">
        <v>33</v>
      </c>
      <c r="E26" s="8" t="s">
        <v>87</v>
      </c>
      <c r="F26" s="8">
        <v>26</v>
      </c>
      <c r="G26" s="8">
        <v>1</v>
      </c>
      <c r="H26" s="8" t="s">
        <v>75</v>
      </c>
      <c r="I26" s="8" t="s">
        <v>55</v>
      </c>
      <c r="J26" s="8">
        <v>29</v>
      </c>
      <c r="K26" s="8">
        <f>VLOOKUP(E26,[5]顺达!$E:$K,7,FALSE)</f>
        <v>168152.9</v>
      </c>
      <c r="L26" s="8">
        <f>VLOOKUP(E26,[5]顺达!$E:$L,8,FALSE)</f>
        <v>243265.5</v>
      </c>
      <c r="M26" s="8">
        <f t="shared" si="0"/>
        <v>75112.6</v>
      </c>
      <c r="N26" s="8">
        <f>VLOOKUP(E26,[3]Sheet1!$F$1:$O$65536,10,FALSE)</f>
        <v>71984.7</v>
      </c>
      <c r="O26" s="12">
        <f>VLOOKUP(E26,[3]Sheet1!$F$1:$L$65536,7,FALSE)</f>
        <v>74918.7</v>
      </c>
      <c r="P26" s="12">
        <f t="shared" si="1"/>
        <v>2934</v>
      </c>
      <c r="Q26" s="14">
        <f t="shared" si="2"/>
        <v>0.997418542295167</v>
      </c>
      <c r="R26" s="14">
        <f t="shared" si="3"/>
        <v>205.256712328767</v>
      </c>
      <c r="S26" s="8">
        <v>2</v>
      </c>
      <c r="T26" s="8"/>
      <c r="U26" s="8"/>
      <c r="V26" s="8"/>
      <c r="W26" s="8"/>
      <c r="X26" s="8"/>
      <c r="Y26" s="8"/>
      <c r="Z26" s="8"/>
      <c r="AA26" s="8"/>
      <c r="AB26" s="8"/>
      <c r="AC26" s="8" t="s">
        <v>44</v>
      </c>
      <c r="AD26" s="17" t="s">
        <v>52</v>
      </c>
    </row>
    <row r="27" s="1" customFormat="1" ht="40.5" hidden="1" spans="1:30">
      <c r="A27" s="8">
        <v>24</v>
      </c>
      <c r="B27" s="8" t="s">
        <v>31</v>
      </c>
      <c r="C27" s="8" t="s">
        <v>32</v>
      </c>
      <c r="D27" s="8" t="s">
        <v>33</v>
      </c>
      <c r="E27" s="8" t="s">
        <v>88</v>
      </c>
      <c r="F27" s="8">
        <v>26</v>
      </c>
      <c r="G27" s="8">
        <v>1</v>
      </c>
      <c r="H27" s="8" t="s">
        <v>89</v>
      </c>
      <c r="I27" s="8" t="s">
        <v>48</v>
      </c>
      <c r="J27" s="8">
        <v>53</v>
      </c>
      <c r="K27" s="8">
        <f>VLOOKUP(E27,[5]顺达!$E:$K,7,FALSE)</f>
        <v>165509.6</v>
      </c>
      <c r="L27" s="8">
        <f>VLOOKUP(E27,[5]顺达!$E:$L,8,FALSE)</f>
        <v>241083.41</v>
      </c>
      <c r="M27" s="8">
        <f t="shared" si="0"/>
        <v>75573.81</v>
      </c>
      <c r="N27" s="8">
        <f>VLOOKUP(E27,[3]Sheet1!$F$1:$O$65536,10,FALSE)</f>
        <v>72372.2</v>
      </c>
      <c r="O27" s="12">
        <f>VLOOKUP(E27,[3]Sheet1!$F$1:$L$65536,7,FALSE)</f>
        <v>75344.2</v>
      </c>
      <c r="P27" s="12">
        <f t="shared" si="1"/>
        <v>2972</v>
      </c>
      <c r="Q27" s="14">
        <f t="shared" si="2"/>
        <v>0.996961778160979</v>
      </c>
      <c r="R27" s="14">
        <f t="shared" si="3"/>
        <v>206.422465753425</v>
      </c>
      <c r="S27" s="8">
        <v>1</v>
      </c>
      <c r="T27" s="8"/>
      <c r="U27" s="8"/>
      <c r="V27" s="8"/>
      <c r="W27" s="8"/>
      <c r="X27" s="8"/>
      <c r="Y27" s="8"/>
      <c r="Z27" s="8"/>
      <c r="AA27" s="8"/>
      <c r="AB27" s="8"/>
      <c r="AC27" s="8" t="s">
        <v>44</v>
      </c>
      <c r="AD27" s="17" t="s">
        <v>62</v>
      </c>
    </row>
    <row r="28" s="1" customFormat="1" ht="40.5" hidden="1" spans="1:30">
      <c r="A28" s="8">
        <v>25</v>
      </c>
      <c r="B28" s="8" t="s">
        <v>31</v>
      </c>
      <c r="C28" s="8" t="s">
        <v>32</v>
      </c>
      <c r="D28" s="8" t="s">
        <v>33</v>
      </c>
      <c r="E28" s="8" t="s">
        <v>90</v>
      </c>
      <c r="F28" s="8">
        <v>26</v>
      </c>
      <c r="G28" s="8">
        <v>1</v>
      </c>
      <c r="H28" s="8" t="s">
        <v>54</v>
      </c>
      <c r="I28" s="8" t="s">
        <v>55</v>
      </c>
      <c r="J28" s="8">
        <v>23</v>
      </c>
      <c r="K28" s="8">
        <f>VLOOKUP(E28,[5]顺达!$E:$K,7,FALSE)</f>
        <v>174033.4</v>
      </c>
      <c r="L28" s="8">
        <f>VLOOKUP(E28,[5]顺达!$E:$L,8,FALSE)</f>
        <v>255868.41</v>
      </c>
      <c r="M28" s="8">
        <f t="shared" si="0"/>
        <v>81835.01</v>
      </c>
      <c r="N28" s="8">
        <f>VLOOKUP(E28,[3]Sheet1!$F$1:$O$65536,10,FALSE)</f>
        <v>78637.1</v>
      </c>
      <c r="O28" s="12">
        <f>VLOOKUP(E28,[3]Sheet1!$F$1:$L$65536,7,FALSE)</f>
        <v>81765.1</v>
      </c>
      <c r="P28" s="12">
        <f t="shared" si="1"/>
        <v>3128</v>
      </c>
      <c r="Q28" s="14">
        <f t="shared" si="2"/>
        <v>0.999145720150825</v>
      </c>
      <c r="R28" s="14">
        <f t="shared" si="3"/>
        <v>224.01397260274</v>
      </c>
      <c r="S28" s="8">
        <v>4</v>
      </c>
      <c r="T28" s="8"/>
      <c r="U28" s="8"/>
      <c r="V28" s="8"/>
      <c r="W28" s="8"/>
      <c r="X28" s="8"/>
      <c r="Y28" s="8"/>
      <c r="Z28" s="8"/>
      <c r="AA28" s="8"/>
      <c r="AB28" s="8"/>
      <c r="AC28" s="8" t="s">
        <v>44</v>
      </c>
      <c r="AD28" s="17" t="s">
        <v>91</v>
      </c>
    </row>
    <row r="29" s="1" customFormat="1" ht="40.5" hidden="1" spans="1:30">
      <c r="A29" s="8">
        <v>26</v>
      </c>
      <c r="B29" s="8" t="s">
        <v>31</v>
      </c>
      <c r="C29" s="8" t="s">
        <v>32</v>
      </c>
      <c r="D29" s="8" t="s">
        <v>33</v>
      </c>
      <c r="E29" s="8" t="s">
        <v>92</v>
      </c>
      <c r="F29" s="8">
        <v>26</v>
      </c>
      <c r="G29" s="8">
        <v>1</v>
      </c>
      <c r="H29" s="8" t="s">
        <v>69</v>
      </c>
      <c r="I29" s="8" t="s">
        <v>55</v>
      </c>
      <c r="J29" s="8">
        <v>27</v>
      </c>
      <c r="K29" s="8">
        <f>VLOOKUP(E29,[5]顺达!$E:$K,7,FALSE)</f>
        <v>173556.5</v>
      </c>
      <c r="L29" s="8">
        <f>VLOOKUP(E29,[5]顺达!$E:$L,8,FALSE)</f>
        <v>269017.31</v>
      </c>
      <c r="M29" s="8">
        <f t="shared" si="0"/>
        <v>95460.81</v>
      </c>
      <c r="N29" s="8">
        <f>VLOOKUP(E29,[3]Sheet1!$F$1:$O$65536,10,FALSE)</f>
        <v>92376.2</v>
      </c>
      <c r="O29" s="12">
        <f>VLOOKUP(E29,[3]Sheet1!$F$1:$L$65536,7,FALSE)</f>
        <v>95348.2</v>
      </c>
      <c r="P29" s="12">
        <f t="shared" si="1"/>
        <v>2972</v>
      </c>
      <c r="Q29" s="14">
        <f t="shared" si="2"/>
        <v>0.998820353608984</v>
      </c>
      <c r="R29" s="14">
        <f t="shared" si="3"/>
        <v>261.227945205479</v>
      </c>
      <c r="S29" s="8">
        <v>1</v>
      </c>
      <c r="T29" s="8"/>
      <c r="U29" s="8"/>
      <c r="V29" s="8"/>
      <c r="W29" s="8"/>
      <c r="X29" s="8"/>
      <c r="Y29" s="8"/>
      <c r="Z29" s="8"/>
      <c r="AA29" s="8"/>
      <c r="AB29" s="8"/>
      <c r="AC29" s="8" t="s">
        <v>44</v>
      </c>
      <c r="AD29" s="17" t="s">
        <v>62</v>
      </c>
    </row>
    <row r="30" s="1" customFormat="1" ht="40.5" hidden="1" spans="1:30">
      <c r="A30" s="8">
        <v>27</v>
      </c>
      <c r="B30" s="8" t="s">
        <v>31</v>
      </c>
      <c r="C30" s="8" t="s">
        <v>32</v>
      </c>
      <c r="D30" s="8" t="s">
        <v>33</v>
      </c>
      <c r="E30" s="8" t="s">
        <v>93</v>
      </c>
      <c r="F30" s="8">
        <v>26</v>
      </c>
      <c r="G30" s="8">
        <v>1</v>
      </c>
      <c r="H30" s="8" t="s">
        <v>94</v>
      </c>
      <c r="I30" s="8" t="s">
        <v>55</v>
      </c>
      <c r="J30" s="8">
        <v>32</v>
      </c>
      <c r="K30" s="8">
        <f>VLOOKUP(E30,[5]顺达!$E:$K,7,FALSE)</f>
        <v>99879.4</v>
      </c>
      <c r="L30" s="8">
        <f>VLOOKUP(E30,[5]顺达!$E:$L,8,FALSE)</f>
        <v>156813.8</v>
      </c>
      <c r="M30" s="8">
        <f t="shared" si="0"/>
        <v>56934.4</v>
      </c>
      <c r="N30" s="8">
        <f>VLOOKUP(E30,[3]Sheet1!$F$1:$O$65536,10,FALSE)</f>
        <v>53571.1</v>
      </c>
      <c r="O30" s="12">
        <f>VLOOKUP(E30,[3]Sheet1!$F$1:$L$65536,7,FALSE)</f>
        <v>56543.1</v>
      </c>
      <c r="P30" s="12">
        <f t="shared" si="1"/>
        <v>2972</v>
      </c>
      <c r="Q30" s="14">
        <f t="shared" si="2"/>
        <v>0.993127177945144</v>
      </c>
      <c r="R30" s="14">
        <f t="shared" si="3"/>
        <v>154.912602739726</v>
      </c>
      <c r="S30" s="8">
        <v>1</v>
      </c>
      <c r="T30" s="8"/>
      <c r="U30" s="8"/>
      <c r="V30" s="8"/>
      <c r="W30" s="8"/>
      <c r="X30" s="8"/>
      <c r="Y30" s="8"/>
      <c r="Z30" s="8"/>
      <c r="AA30" s="8"/>
      <c r="AB30" s="8"/>
      <c r="AC30" s="8" t="s">
        <v>44</v>
      </c>
      <c r="AD30" s="17" t="s">
        <v>62</v>
      </c>
    </row>
    <row r="31" s="1" customFormat="1" ht="40.5" hidden="1" spans="1:30">
      <c r="A31" s="8">
        <v>28</v>
      </c>
      <c r="B31" s="8" t="s">
        <v>31</v>
      </c>
      <c r="C31" s="8" t="s">
        <v>32</v>
      </c>
      <c r="D31" s="8" t="s">
        <v>33</v>
      </c>
      <c r="E31" s="8" t="s">
        <v>95</v>
      </c>
      <c r="F31" s="8">
        <v>26</v>
      </c>
      <c r="G31" s="8">
        <v>1</v>
      </c>
      <c r="H31" s="8" t="s">
        <v>85</v>
      </c>
      <c r="I31" s="8" t="s">
        <v>41</v>
      </c>
      <c r="J31" s="8">
        <v>32</v>
      </c>
      <c r="K31" s="8">
        <f>VLOOKUP(E31,[5]顺达!$E:$K,7,FALSE)</f>
        <v>161966.9</v>
      </c>
      <c r="L31" s="8">
        <f>VLOOKUP(E31,[5]顺达!$E:$L,8,FALSE)</f>
        <v>248535</v>
      </c>
      <c r="M31" s="8">
        <f t="shared" si="0"/>
        <v>86568.1</v>
      </c>
      <c r="N31" s="8">
        <f>VLOOKUP(E31,[3]Sheet1!$F$1:$O$65536,10,FALSE)</f>
        <v>83523</v>
      </c>
      <c r="O31" s="12">
        <f>VLOOKUP(E31,[3]Sheet1!$F$1:$L$65536,7,FALSE)</f>
        <v>86495</v>
      </c>
      <c r="P31" s="12">
        <f t="shared" si="1"/>
        <v>2972</v>
      </c>
      <c r="Q31" s="14">
        <f t="shared" si="2"/>
        <v>0.999155578094009</v>
      </c>
      <c r="R31" s="14">
        <f t="shared" si="3"/>
        <v>236.972602739726</v>
      </c>
      <c r="S31" s="8">
        <v>1</v>
      </c>
      <c r="T31" s="8"/>
      <c r="U31" s="8"/>
      <c r="V31" s="8"/>
      <c r="W31" s="8"/>
      <c r="X31" s="8"/>
      <c r="Y31" s="8"/>
      <c r="Z31" s="8"/>
      <c r="AA31" s="8"/>
      <c r="AB31" s="8"/>
      <c r="AC31" s="8" t="s">
        <v>44</v>
      </c>
      <c r="AD31" s="17" t="s">
        <v>62</v>
      </c>
    </row>
    <row r="32" s="1" customFormat="1" ht="40.5" hidden="1" spans="1:30">
      <c r="A32" s="8">
        <v>29</v>
      </c>
      <c r="B32" s="8" t="s">
        <v>31</v>
      </c>
      <c r="C32" s="8" t="s">
        <v>32</v>
      </c>
      <c r="D32" s="8" t="s">
        <v>33</v>
      </c>
      <c r="E32" s="8" t="s">
        <v>96</v>
      </c>
      <c r="F32" s="8">
        <v>26</v>
      </c>
      <c r="G32" s="8">
        <v>1</v>
      </c>
      <c r="H32" s="8" t="s">
        <v>85</v>
      </c>
      <c r="I32" s="8" t="s">
        <v>41</v>
      </c>
      <c r="J32" s="8">
        <v>32</v>
      </c>
      <c r="K32" s="8">
        <f>VLOOKUP(E32,[5]顺达!$E:$K,7,FALSE)</f>
        <v>164271</v>
      </c>
      <c r="L32" s="8">
        <f>VLOOKUP(E32,[5]顺达!$E:$L,8,FALSE)</f>
        <v>246942.7</v>
      </c>
      <c r="M32" s="8">
        <f t="shared" si="0"/>
        <v>82671.7</v>
      </c>
      <c r="N32" s="8">
        <f>VLOOKUP(E32,[3]Sheet1!$F$1:$O$65536,10,FALSE)</f>
        <v>79591.9</v>
      </c>
      <c r="O32" s="12">
        <f>VLOOKUP(E32,[3]Sheet1!$F$1:$L$65536,7,FALSE)</f>
        <v>82563.9</v>
      </c>
      <c r="P32" s="12">
        <f t="shared" si="1"/>
        <v>2972</v>
      </c>
      <c r="Q32" s="14">
        <f t="shared" si="2"/>
        <v>0.998696047135839</v>
      </c>
      <c r="R32" s="14">
        <f t="shared" si="3"/>
        <v>226.202465753425</v>
      </c>
      <c r="S32" s="8">
        <v>1</v>
      </c>
      <c r="T32" s="8"/>
      <c r="U32" s="8"/>
      <c r="V32" s="8"/>
      <c r="W32" s="8"/>
      <c r="X32" s="8"/>
      <c r="Y32" s="8"/>
      <c r="Z32" s="8"/>
      <c r="AA32" s="8"/>
      <c r="AB32" s="8"/>
      <c r="AC32" s="8" t="s">
        <v>44</v>
      </c>
      <c r="AD32" s="17" t="s">
        <v>62</v>
      </c>
    </row>
    <row r="33" s="1" customFormat="1" ht="54" hidden="1" spans="1:30">
      <c r="A33" s="8">
        <v>30</v>
      </c>
      <c r="B33" s="8" t="s">
        <v>31</v>
      </c>
      <c r="C33" s="8" t="s">
        <v>32</v>
      </c>
      <c r="D33" s="8" t="s">
        <v>33</v>
      </c>
      <c r="E33" s="8" t="s">
        <v>97</v>
      </c>
      <c r="F33" s="8">
        <v>28</v>
      </c>
      <c r="G33" s="8">
        <v>1</v>
      </c>
      <c r="H33" s="8" t="s">
        <v>98</v>
      </c>
      <c r="I33" s="8" t="s">
        <v>99</v>
      </c>
      <c r="J33" s="8">
        <v>77</v>
      </c>
      <c r="K33" s="8">
        <f>VLOOKUP(E33,[5]顺达!$E:$K,7,FALSE)</f>
        <v>70272.2</v>
      </c>
      <c r="L33" s="8">
        <f>VLOOKUP(E33,[5]顺达!$E:$L,8,FALSE)</f>
        <v>142267.41</v>
      </c>
      <c r="M33" s="8">
        <f t="shared" si="0"/>
        <v>71995.21</v>
      </c>
      <c r="N33" s="8">
        <f>VLOOKUP(E33,[3]Sheet1!$F$1:$O$65536,10,FALSE)</f>
        <v>68972.1</v>
      </c>
      <c r="O33" s="12">
        <f>VLOOKUP(E33,[3]Sheet1!$F$1:$L$65536,7,FALSE)</f>
        <v>71944.1</v>
      </c>
      <c r="P33" s="12">
        <f t="shared" si="1"/>
        <v>2972</v>
      </c>
      <c r="Q33" s="14">
        <f t="shared" si="2"/>
        <v>0.999290091660265</v>
      </c>
      <c r="R33" s="14">
        <f t="shared" si="3"/>
        <v>197.107123287671</v>
      </c>
      <c r="S33" s="8">
        <v>1</v>
      </c>
      <c r="T33" s="8"/>
      <c r="U33" s="8"/>
      <c r="V33" s="8"/>
      <c r="W33" s="8"/>
      <c r="X33" s="8"/>
      <c r="Y33" s="8"/>
      <c r="Z33" s="8"/>
      <c r="AA33" s="8"/>
      <c r="AB33" s="8"/>
      <c r="AC33" s="8" t="s">
        <v>44</v>
      </c>
      <c r="AD33" s="17" t="s">
        <v>62</v>
      </c>
    </row>
    <row r="34" s="1" customFormat="1" ht="40.5" hidden="1" spans="1:30">
      <c r="A34" s="8">
        <v>31</v>
      </c>
      <c r="B34" s="8" t="s">
        <v>31</v>
      </c>
      <c r="C34" s="8" t="s">
        <v>32</v>
      </c>
      <c r="D34" s="8" t="s">
        <v>33</v>
      </c>
      <c r="E34" s="8" t="s">
        <v>100</v>
      </c>
      <c r="F34" s="8">
        <v>26</v>
      </c>
      <c r="G34" s="8">
        <v>1</v>
      </c>
      <c r="H34" s="8" t="s">
        <v>47</v>
      </c>
      <c r="I34" s="8" t="s">
        <v>48</v>
      </c>
      <c r="J34" s="8">
        <v>53</v>
      </c>
      <c r="K34" s="8">
        <f>VLOOKUP(E34,[5]顺达!$E:$K,7,FALSE)</f>
        <v>66033</v>
      </c>
      <c r="L34" s="8">
        <f>VLOOKUP(E34,[5]顺达!$E:$L,8,FALSE)</f>
        <v>106555.1</v>
      </c>
      <c r="M34" s="8">
        <f t="shared" si="0"/>
        <v>40522.1</v>
      </c>
      <c r="N34" s="8">
        <f>VLOOKUP(E34,[3]Sheet1!$F$1:$O$65536,10,FALSE)</f>
        <v>37272.4</v>
      </c>
      <c r="O34" s="12">
        <f>VLOOKUP(E34,[3]Sheet1!$F$1:$L$65536,7,FALSE)</f>
        <v>40485.4</v>
      </c>
      <c r="P34" s="12">
        <f t="shared" si="1"/>
        <v>3213</v>
      </c>
      <c r="Q34" s="14">
        <f t="shared" si="2"/>
        <v>0.999094321370314</v>
      </c>
      <c r="R34" s="14">
        <f t="shared" si="3"/>
        <v>110.918904109589</v>
      </c>
      <c r="S34" s="8">
        <v>29</v>
      </c>
      <c r="T34" s="8"/>
      <c r="U34" s="8"/>
      <c r="V34" s="8"/>
      <c r="W34" s="8"/>
      <c r="X34" s="8"/>
      <c r="Y34" s="8"/>
      <c r="Z34" s="8"/>
      <c r="AA34" s="8"/>
      <c r="AB34" s="8"/>
      <c r="AC34" s="8" t="s">
        <v>44</v>
      </c>
      <c r="AD34" s="17" t="s">
        <v>101</v>
      </c>
    </row>
    <row r="35" s="1" customFormat="1" ht="54" hidden="1" spans="1:30">
      <c r="A35" s="8">
        <v>32</v>
      </c>
      <c r="B35" s="8" t="s">
        <v>31</v>
      </c>
      <c r="C35" s="8" t="s">
        <v>32</v>
      </c>
      <c r="D35" s="8" t="s">
        <v>33</v>
      </c>
      <c r="E35" s="8" t="s">
        <v>102</v>
      </c>
      <c r="F35" s="8">
        <v>28</v>
      </c>
      <c r="G35" s="8">
        <v>1</v>
      </c>
      <c r="H35" s="8" t="s">
        <v>98</v>
      </c>
      <c r="I35" s="8" t="s">
        <v>99</v>
      </c>
      <c r="J35" s="8">
        <v>77</v>
      </c>
      <c r="K35" s="8">
        <f>VLOOKUP(E35,[5]顺达!$E:$K,7,FALSE)</f>
        <v>61324.9</v>
      </c>
      <c r="L35" s="8">
        <f>VLOOKUP(E35,[5]顺达!$E:$L,8,FALSE)</f>
        <v>101594.7</v>
      </c>
      <c r="M35" s="8">
        <f t="shared" si="0"/>
        <v>40269.8</v>
      </c>
      <c r="N35" s="8">
        <f>VLOOKUP(E35,[3]Sheet1!$F$1:$O$65536,10,FALSE)</f>
        <v>35470.7</v>
      </c>
      <c r="O35" s="12">
        <f>VLOOKUP(E35,[3]Sheet1!$F$1:$L$65536,7,FALSE)</f>
        <v>38604.7</v>
      </c>
      <c r="P35" s="12">
        <f t="shared" si="1"/>
        <v>3134</v>
      </c>
      <c r="Q35" s="14">
        <f t="shared" si="2"/>
        <v>0.958651396331742</v>
      </c>
      <c r="R35" s="14">
        <f t="shared" si="3"/>
        <v>105.766301369863</v>
      </c>
      <c r="S35" s="8">
        <v>7</v>
      </c>
      <c r="T35" s="8"/>
      <c r="U35" s="8"/>
      <c r="V35" s="8"/>
      <c r="W35" s="8"/>
      <c r="X35" s="8"/>
      <c r="Y35" s="8"/>
      <c r="Z35" s="8"/>
      <c r="AA35" s="8"/>
      <c r="AB35" s="8"/>
      <c r="AC35" s="8" t="s">
        <v>44</v>
      </c>
      <c r="AD35" s="17" t="s">
        <v>103</v>
      </c>
    </row>
    <row r="36" s="1" customFormat="1" ht="40.5" hidden="1" spans="1:30">
      <c r="A36" s="8">
        <v>33</v>
      </c>
      <c r="B36" s="8" t="s">
        <v>31</v>
      </c>
      <c r="C36" s="8" t="s">
        <v>32</v>
      </c>
      <c r="D36" s="8" t="s">
        <v>33</v>
      </c>
      <c r="E36" s="8" t="s">
        <v>104</v>
      </c>
      <c r="F36" s="8">
        <v>28</v>
      </c>
      <c r="G36" s="8">
        <v>1</v>
      </c>
      <c r="H36" s="8" t="s">
        <v>69</v>
      </c>
      <c r="I36" s="8" t="s">
        <v>55</v>
      </c>
      <c r="J36" s="8">
        <v>27</v>
      </c>
      <c r="K36" s="8">
        <f>VLOOKUP(E36,[5]顺达!$E:$K,7,FALSE)</f>
        <v>14256.2</v>
      </c>
      <c r="L36" s="8">
        <f>VLOOKUP(E36,[5]顺达!$E:$L,8,FALSE)</f>
        <v>64743.4</v>
      </c>
      <c r="M36" s="8">
        <f t="shared" si="0"/>
        <v>50487.2</v>
      </c>
      <c r="N36" s="8">
        <f>VLOOKUP(E36,[3]Sheet1!$F$1:$O$65536,10,FALSE)</f>
        <v>45493.8</v>
      </c>
      <c r="O36" s="12">
        <f>VLOOKUP(E36,[3]Sheet1!$F$1:$L$65536,7,FALSE)</f>
        <v>48979.8</v>
      </c>
      <c r="P36" s="12">
        <f t="shared" si="1"/>
        <v>3486</v>
      </c>
      <c r="Q36" s="14">
        <f t="shared" si="2"/>
        <v>0.970142927316231</v>
      </c>
      <c r="R36" s="14">
        <f t="shared" si="3"/>
        <v>134.191232876712</v>
      </c>
      <c r="S36" s="8">
        <v>23</v>
      </c>
      <c r="T36" s="8"/>
      <c r="U36" s="8"/>
      <c r="V36" s="8"/>
      <c r="W36" s="8"/>
      <c r="X36" s="8"/>
      <c r="Y36" s="8"/>
      <c r="Z36" s="8"/>
      <c r="AA36" s="8"/>
      <c r="AB36" s="8"/>
      <c r="AC36" s="8" t="s">
        <v>44</v>
      </c>
      <c r="AD36" s="17" t="s">
        <v>105</v>
      </c>
    </row>
    <row r="37" s="1" customFormat="1" ht="40.5" hidden="1" spans="1:30">
      <c r="A37" s="8">
        <v>34</v>
      </c>
      <c r="B37" s="8" t="s">
        <v>31</v>
      </c>
      <c r="C37" s="8" t="s">
        <v>32</v>
      </c>
      <c r="D37" s="8" t="s">
        <v>33</v>
      </c>
      <c r="E37" s="8" t="s">
        <v>106</v>
      </c>
      <c r="F37" s="8">
        <v>28</v>
      </c>
      <c r="G37" s="8">
        <v>1</v>
      </c>
      <c r="H37" s="8" t="s">
        <v>69</v>
      </c>
      <c r="I37" s="8" t="s">
        <v>55</v>
      </c>
      <c r="J37" s="8">
        <v>27</v>
      </c>
      <c r="K37" s="8">
        <f>VLOOKUP(E37,[5]顺达!$E:$K,7,FALSE)</f>
        <v>543639.4</v>
      </c>
      <c r="L37" s="8">
        <f>VLOOKUP(E37,[5]顺达!$E:$L,8,FALSE)</f>
        <v>584390.5</v>
      </c>
      <c r="M37" s="8">
        <f t="shared" si="0"/>
        <v>40751.1</v>
      </c>
      <c r="N37" s="8">
        <f>VLOOKUP(E37,[3]Sheet1!$F$1:$O$65536,10,FALSE)</f>
        <v>83479.7</v>
      </c>
      <c r="O37" s="12">
        <f>VLOOKUP(E37,[3]Sheet1!$F$1:$L$65536,7,FALSE)</f>
        <v>86659.7</v>
      </c>
      <c r="P37" s="12">
        <f t="shared" si="1"/>
        <v>3180</v>
      </c>
      <c r="Q37" s="14">
        <f t="shared" si="2"/>
        <v>2.12656100080734</v>
      </c>
      <c r="R37" s="14">
        <f t="shared" si="3"/>
        <v>237.423835616438</v>
      </c>
      <c r="S37" s="8">
        <v>5</v>
      </c>
      <c r="T37" s="8"/>
      <c r="U37" s="8"/>
      <c r="V37" s="8"/>
      <c r="W37" s="8"/>
      <c r="X37" s="8" t="s">
        <v>107</v>
      </c>
      <c r="Y37" s="8"/>
      <c r="Z37" s="8"/>
      <c r="AA37" s="8"/>
      <c r="AB37" s="8"/>
      <c r="AC37" s="8" t="s">
        <v>44</v>
      </c>
      <c r="AD37" s="17" t="s">
        <v>108</v>
      </c>
    </row>
    <row r="38" s="1" customFormat="1" ht="40.5" hidden="1" spans="1:30">
      <c r="A38" s="8">
        <v>35</v>
      </c>
      <c r="B38" s="8" t="s">
        <v>31</v>
      </c>
      <c r="C38" s="8" t="s">
        <v>32</v>
      </c>
      <c r="D38" s="8" t="s">
        <v>33</v>
      </c>
      <c r="E38" s="8" t="s">
        <v>109</v>
      </c>
      <c r="F38" s="8">
        <v>28</v>
      </c>
      <c r="G38" s="8">
        <v>1</v>
      </c>
      <c r="H38" s="8" t="s">
        <v>69</v>
      </c>
      <c r="I38" s="8" t="s">
        <v>55</v>
      </c>
      <c r="J38" s="8">
        <v>27</v>
      </c>
      <c r="K38" s="8">
        <f>VLOOKUP(E38,[5]顺达!$E:$K,7,FALSE)</f>
        <v>169734.8</v>
      </c>
      <c r="L38" s="8">
        <f>VLOOKUP(E38,[5]顺达!$E:$L,8,FALSE)</f>
        <v>249887.5</v>
      </c>
      <c r="M38" s="8">
        <f t="shared" si="0"/>
        <v>80152.7</v>
      </c>
      <c r="N38" s="8">
        <f>VLOOKUP(E38,[3]Sheet1!$F$1:$O$65536,10,FALSE)</f>
        <v>77042.4</v>
      </c>
      <c r="O38" s="12">
        <f>VLOOKUP(E38,[3]Sheet1!$F$1:$L$65536,7,FALSE)</f>
        <v>80066.4</v>
      </c>
      <c r="P38" s="12">
        <f t="shared" si="1"/>
        <v>3024</v>
      </c>
      <c r="Q38" s="14">
        <f t="shared" si="2"/>
        <v>0.998923305141311</v>
      </c>
      <c r="R38" s="14">
        <f t="shared" si="3"/>
        <v>219.36</v>
      </c>
      <c r="S38" s="8">
        <v>2</v>
      </c>
      <c r="T38" s="8"/>
      <c r="U38" s="8"/>
      <c r="V38" s="8"/>
      <c r="W38" s="8"/>
      <c r="X38" s="8"/>
      <c r="Y38" s="8"/>
      <c r="Z38" s="8"/>
      <c r="AA38" s="8"/>
      <c r="AB38" s="8"/>
      <c r="AC38" s="8" t="s">
        <v>44</v>
      </c>
      <c r="AD38" s="17" t="s">
        <v>52</v>
      </c>
    </row>
    <row r="39" s="1" customFormat="1" ht="40.5" hidden="1" spans="1:30">
      <c r="A39" s="8">
        <v>36</v>
      </c>
      <c r="B39" s="8" t="s">
        <v>31</v>
      </c>
      <c r="C39" s="8" t="s">
        <v>32</v>
      </c>
      <c r="D39" s="8" t="s">
        <v>33</v>
      </c>
      <c r="E39" s="8" t="s">
        <v>110</v>
      </c>
      <c r="F39" s="8">
        <v>28</v>
      </c>
      <c r="G39" s="8">
        <v>1</v>
      </c>
      <c r="H39" s="8" t="s">
        <v>94</v>
      </c>
      <c r="I39" s="8" t="s">
        <v>55</v>
      </c>
      <c r="J39" s="8">
        <v>32</v>
      </c>
      <c r="K39" s="8">
        <f>VLOOKUP(E39,[5]顺达!$E:$K,7,FALSE)</f>
        <v>159477</v>
      </c>
      <c r="L39" s="8">
        <f>VLOOKUP(E39,[5]顺达!$E:$L,8,FALSE)</f>
        <v>232020.41</v>
      </c>
      <c r="M39" s="8">
        <f t="shared" si="0"/>
        <v>72543.41</v>
      </c>
      <c r="N39" s="8">
        <f>VLOOKUP(E39,[3]Sheet1!$F$1:$O$65536,10,FALSE)</f>
        <v>69520.2</v>
      </c>
      <c r="O39" s="12">
        <f>VLOOKUP(E39,[3]Sheet1!$F$1:$L$65536,7,FALSE)</f>
        <v>72440.2</v>
      </c>
      <c r="P39" s="12">
        <f t="shared" si="1"/>
        <v>2920</v>
      </c>
      <c r="Q39" s="14">
        <f t="shared" si="2"/>
        <v>0.99857726566755</v>
      </c>
      <c r="R39" s="14">
        <f t="shared" si="3"/>
        <v>198.466301369863</v>
      </c>
      <c r="S39" s="8">
        <v>8</v>
      </c>
      <c r="T39" s="8"/>
      <c r="U39" s="8"/>
      <c r="V39" s="8"/>
      <c r="W39" s="8"/>
      <c r="X39" s="8"/>
      <c r="Y39" s="8"/>
      <c r="Z39" s="8"/>
      <c r="AA39" s="8"/>
      <c r="AB39" s="8"/>
      <c r="AC39" s="8" t="s">
        <v>37</v>
      </c>
      <c r="AD39" s="17" t="s">
        <v>38</v>
      </c>
    </row>
    <row r="40" s="1" customFormat="1" ht="40.5" hidden="1" spans="1:30">
      <c r="A40" s="8">
        <v>37</v>
      </c>
      <c r="B40" s="8" t="s">
        <v>31</v>
      </c>
      <c r="C40" s="8" t="s">
        <v>32</v>
      </c>
      <c r="D40" s="8" t="s">
        <v>33</v>
      </c>
      <c r="E40" s="8" t="s">
        <v>111</v>
      </c>
      <c r="F40" s="8">
        <v>28</v>
      </c>
      <c r="G40" s="8">
        <v>1</v>
      </c>
      <c r="H40" s="8" t="s">
        <v>94</v>
      </c>
      <c r="I40" s="8" t="s">
        <v>55</v>
      </c>
      <c r="J40" s="8">
        <v>32</v>
      </c>
      <c r="K40" s="8">
        <f>VLOOKUP(E40,[5]顺达!$E:$K,7,FALSE)</f>
        <v>90329.2</v>
      </c>
      <c r="L40" s="8">
        <f>VLOOKUP(E40,[5]顺达!$E:$L,8,FALSE)</f>
        <v>137201.59</v>
      </c>
      <c r="M40" s="8">
        <f t="shared" si="0"/>
        <v>46872.39</v>
      </c>
      <c r="N40" s="8">
        <f>VLOOKUP(E40,[3]Sheet1!$F$1:$O$65536,10,FALSE)</f>
        <v>43273.5</v>
      </c>
      <c r="O40" s="12">
        <f>VLOOKUP(E40,[3]Sheet1!$F$1:$L$65536,7,FALSE)</f>
        <v>46713.5</v>
      </c>
      <c r="P40" s="12">
        <f t="shared" si="1"/>
        <v>3440</v>
      </c>
      <c r="Q40" s="14">
        <f t="shared" si="2"/>
        <v>0.99661015792026</v>
      </c>
      <c r="R40" s="14">
        <f t="shared" si="3"/>
        <v>127.982191780822</v>
      </c>
      <c r="S40" s="8">
        <v>10</v>
      </c>
      <c r="T40" s="8"/>
      <c r="U40" s="8"/>
      <c r="V40" s="8"/>
      <c r="W40" s="8"/>
      <c r="X40" s="8"/>
      <c r="Y40" s="8"/>
      <c r="Z40" s="8"/>
      <c r="AA40" s="8"/>
      <c r="AB40" s="8"/>
      <c r="AC40" s="8" t="s">
        <v>44</v>
      </c>
      <c r="AD40" s="17" t="s">
        <v>112</v>
      </c>
    </row>
    <row r="41" s="1" customFormat="1" ht="40.5" hidden="1" spans="1:30">
      <c r="A41" s="8">
        <v>38</v>
      </c>
      <c r="B41" s="8" t="s">
        <v>31</v>
      </c>
      <c r="C41" s="8" t="s">
        <v>32</v>
      </c>
      <c r="D41" s="8" t="s">
        <v>33</v>
      </c>
      <c r="E41" s="8" t="s">
        <v>113</v>
      </c>
      <c r="F41" s="8">
        <v>28</v>
      </c>
      <c r="G41" s="8">
        <v>1</v>
      </c>
      <c r="H41" s="8" t="s">
        <v>114</v>
      </c>
      <c r="I41" s="8" t="s">
        <v>55</v>
      </c>
      <c r="J41" s="8">
        <v>28</v>
      </c>
      <c r="K41" s="8">
        <f>VLOOKUP(E41,[5]顺达!$E:$K,7,FALSE)</f>
        <v>162881.1</v>
      </c>
      <c r="L41" s="8">
        <f>VLOOKUP(E41,[5]顺达!$E:$L,8,FALSE)</f>
        <v>229247.8</v>
      </c>
      <c r="M41" s="8">
        <f t="shared" si="0"/>
        <v>66366.7</v>
      </c>
      <c r="N41" s="8">
        <f>VLOOKUP(E41,[3]Sheet1!$F$1:$O$65536,10,FALSE)</f>
        <v>63357.3</v>
      </c>
      <c r="O41" s="12">
        <f>VLOOKUP(E41,[3]Sheet1!$F$1:$L$65536,7,FALSE)</f>
        <v>66299.3</v>
      </c>
      <c r="P41" s="12">
        <f t="shared" si="1"/>
        <v>2942</v>
      </c>
      <c r="Q41" s="14">
        <f t="shared" si="2"/>
        <v>0.998984430444787</v>
      </c>
      <c r="R41" s="14">
        <f t="shared" si="3"/>
        <v>181.641917808219</v>
      </c>
      <c r="S41" s="8">
        <v>1</v>
      </c>
      <c r="T41" s="8"/>
      <c r="U41" s="8"/>
      <c r="V41" s="8"/>
      <c r="W41" s="8"/>
      <c r="X41" s="8"/>
      <c r="Y41" s="8"/>
      <c r="Z41" s="8"/>
      <c r="AA41" s="8"/>
      <c r="AB41" s="8"/>
      <c r="AC41" s="8" t="s">
        <v>44</v>
      </c>
      <c r="AD41" s="17" t="s">
        <v>62</v>
      </c>
    </row>
    <row r="42" s="1" customFormat="1" ht="40.5" hidden="1" spans="1:30">
      <c r="A42" s="8">
        <v>39</v>
      </c>
      <c r="B42" s="8" t="s">
        <v>31</v>
      </c>
      <c r="C42" s="8" t="s">
        <v>32</v>
      </c>
      <c r="D42" s="8" t="s">
        <v>33</v>
      </c>
      <c r="E42" s="8" t="s">
        <v>115</v>
      </c>
      <c r="F42" s="8">
        <v>28</v>
      </c>
      <c r="G42" s="8">
        <v>1</v>
      </c>
      <c r="H42" s="8" t="s">
        <v>69</v>
      </c>
      <c r="I42" s="8" t="s">
        <v>55</v>
      </c>
      <c r="J42" s="8">
        <v>27</v>
      </c>
      <c r="K42" s="8">
        <f>VLOOKUP(E42,[5]顺达!$E:$K,7,FALSE)</f>
        <v>0.1</v>
      </c>
      <c r="L42" s="8">
        <f>VLOOKUP(E42,[5]顺达!$E:$L,8,FALSE)</f>
        <v>385011.1</v>
      </c>
      <c r="M42" s="8">
        <f t="shared" si="0"/>
        <v>385011</v>
      </c>
      <c r="N42" s="8">
        <f>VLOOKUP(E42,[3]Sheet1!$F$1:$O$65536,10,FALSE)</f>
        <v>71295.7</v>
      </c>
      <c r="O42" s="12">
        <f>VLOOKUP(E42,[3]Sheet1!$F$1:$L$65536,7,FALSE)</f>
        <v>74215.2</v>
      </c>
      <c r="P42" s="12">
        <f t="shared" si="1"/>
        <v>2919.5</v>
      </c>
      <c r="Q42" s="14">
        <f t="shared" si="2"/>
        <v>0.192761245782588</v>
      </c>
      <c r="R42" s="14">
        <f t="shared" si="3"/>
        <v>203.329315068493</v>
      </c>
      <c r="S42" s="8">
        <v>71</v>
      </c>
      <c r="T42" s="8"/>
      <c r="U42" s="8"/>
      <c r="V42" s="8"/>
      <c r="W42" s="8"/>
      <c r="X42" s="8"/>
      <c r="Y42" s="8"/>
      <c r="Z42" s="8"/>
      <c r="AA42" s="8"/>
      <c r="AB42" s="8"/>
      <c r="AC42" s="8" t="s">
        <v>37</v>
      </c>
      <c r="AD42" s="17" t="s">
        <v>38</v>
      </c>
    </row>
    <row r="43" s="1" customFormat="1" ht="40.5" hidden="1" spans="1:30">
      <c r="A43" s="8">
        <v>40</v>
      </c>
      <c r="B43" s="8" t="s">
        <v>31</v>
      </c>
      <c r="C43" s="8" t="s">
        <v>32</v>
      </c>
      <c r="D43" s="8" t="s">
        <v>33</v>
      </c>
      <c r="E43" s="8" t="s">
        <v>116</v>
      </c>
      <c r="F43" s="8">
        <v>28</v>
      </c>
      <c r="G43" s="8">
        <v>1</v>
      </c>
      <c r="H43" s="8" t="s">
        <v>47</v>
      </c>
      <c r="I43" s="8" t="s">
        <v>48</v>
      </c>
      <c r="J43" s="8">
        <v>53</v>
      </c>
      <c r="K43" s="8">
        <f>VLOOKUP(E43,[5]顺达!$E:$K,7,FALSE)</f>
        <v>20669.1</v>
      </c>
      <c r="L43" s="8">
        <f>VLOOKUP(E43,[5]顺达!$E:$L,8,FALSE)</f>
        <v>89302.8</v>
      </c>
      <c r="M43" s="8">
        <f t="shared" si="0"/>
        <v>68633.7</v>
      </c>
      <c r="N43" s="8">
        <f>VLOOKUP(E43,[3]Sheet1!$F$1:$O$65536,10,FALSE)</f>
        <v>65493.6</v>
      </c>
      <c r="O43" s="12">
        <f>VLOOKUP(E43,[3]Sheet1!$F$1:$L$65536,7,FALSE)</f>
        <v>68517.6</v>
      </c>
      <c r="P43" s="12">
        <f t="shared" si="1"/>
        <v>3024.00000000001</v>
      </c>
      <c r="Q43" s="14">
        <f t="shared" si="2"/>
        <v>0.998308411174102</v>
      </c>
      <c r="R43" s="14">
        <f t="shared" si="3"/>
        <v>187.719452054795</v>
      </c>
      <c r="S43" s="8">
        <v>2</v>
      </c>
      <c r="T43" s="8"/>
      <c r="U43" s="8"/>
      <c r="V43" s="8"/>
      <c r="W43" s="8"/>
      <c r="X43" s="8"/>
      <c r="Y43" s="8"/>
      <c r="Z43" s="8"/>
      <c r="AA43" s="8"/>
      <c r="AB43" s="8"/>
      <c r="AC43" s="8" t="s">
        <v>44</v>
      </c>
      <c r="AD43" s="17" t="s">
        <v>52</v>
      </c>
    </row>
    <row r="44" s="1" customFormat="1" ht="54" hidden="1" spans="1:30">
      <c r="A44" s="8">
        <v>41</v>
      </c>
      <c r="B44" s="8" t="s">
        <v>31</v>
      </c>
      <c r="C44" s="8" t="s">
        <v>32</v>
      </c>
      <c r="D44" s="8" t="s">
        <v>33</v>
      </c>
      <c r="E44" s="8" t="s">
        <v>117</v>
      </c>
      <c r="F44" s="8">
        <v>28</v>
      </c>
      <c r="G44" s="8">
        <v>1</v>
      </c>
      <c r="H44" s="8" t="s">
        <v>98</v>
      </c>
      <c r="I44" s="8" t="s">
        <v>99</v>
      </c>
      <c r="J44" s="8">
        <v>77</v>
      </c>
      <c r="K44" s="8">
        <f>VLOOKUP(E44,[5]顺达!$E:$K,7,FALSE)</f>
        <v>121844.9</v>
      </c>
      <c r="L44" s="8">
        <f>VLOOKUP(E44,[5]顺达!$E:$L,8,FALSE)</f>
        <v>180863.41</v>
      </c>
      <c r="M44" s="8">
        <f t="shared" si="0"/>
        <v>59018.51</v>
      </c>
      <c r="N44" s="8">
        <f>VLOOKUP(E44,[3]Sheet1!$F$1:$O$65536,10,FALSE)</f>
        <v>53999.7</v>
      </c>
      <c r="O44" s="12">
        <f>VLOOKUP(E44,[3]Sheet1!$F$1:$L$65536,7,FALSE)</f>
        <v>56996.7</v>
      </c>
      <c r="P44" s="12">
        <f t="shared" si="1"/>
        <v>2997</v>
      </c>
      <c r="Q44" s="14">
        <f t="shared" si="2"/>
        <v>0.96574278137486</v>
      </c>
      <c r="R44" s="14">
        <f t="shared" si="3"/>
        <v>156.155342465753</v>
      </c>
      <c r="S44" s="8">
        <v>11</v>
      </c>
      <c r="T44" s="8"/>
      <c r="U44" s="8"/>
      <c r="V44" s="8"/>
      <c r="W44" s="8"/>
      <c r="X44" s="8"/>
      <c r="Y44" s="8"/>
      <c r="Z44" s="8"/>
      <c r="AA44" s="8"/>
      <c r="AB44" s="8"/>
      <c r="AC44" s="8" t="s">
        <v>44</v>
      </c>
      <c r="AD44" s="17" t="s">
        <v>118</v>
      </c>
    </row>
    <row r="45" s="1" customFormat="1" ht="54" hidden="1" spans="1:30">
      <c r="A45" s="8">
        <v>42</v>
      </c>
      <c r="B45" s="8" t="s">
        <v>31</v>
      </c>
      <c r="C45" s="8" t="s">
        <v>32</v>
      </c>
      <c r="D45" s="8" t="s">
        <v>33</v>
      </c>
      <c r="E45" s="8" t="s">
        <v>119</v>
      </c>
      <c r="F45" s="8">
        <v>28</v>
      </c>
      <c r="G45" s="8">
        <v>1</v>
      </c>
      <c r="H45" s="8" t="s">
        <v>98</v>
      </c>
      <c r="I45" s="8" t="s">
        <v>99</v>
      </c>
      <c r="J45" s="8">
        <v>77</v>
      </c>
      <c r="K45" s="8">
        <f>VLOOKUP(E45,[5]顺达!$E:$K,7,FALSE)</f>
        <v>31636.6</v>
      </c>
      <c r="L45" s="8">
        <f>VLOOKUP(E45,[5]顺达!$E:$L,8,FALSE)</f>
        <v>102208.5</v>
      </c>
      <c r="M45" s="8">
        <f t="shared" si="0"/>
        <v>70571.9</v>
      </c>
      <c r="N45" s="8">
        <f>VLOOKUP(E45,[3]Sheet1!$F$1:$O$65536,10,FALSE)</f>
        <v>67572.3</v>
      </c>
      <c r="O45" s="12">
        <f>VLOOKUP(E45,[3]Sheet1!$F$1:$L$65536,7,FALSE)</f>
        <v>70536.3</v>
      </c>
      <c r="P45" s="12">
        <f t="shared" si="1"/>
        <v>2964</v>
      </c>
      <c r="Q45" s="14">
        <f t="shared" si="2"/>
        <v>0.999495549928513</v>
      </c>
      <c r="R45" s="14">
        <f t="shared" si="3"/>
        <v>193.250136986301</v>
      </c>
      <c r="S45" s="8">
        <v>2</v>
      </c>
      <c r="T45" s="8"/>
      <c r="U45" s="8"/>
      <c r="V45" s="8"/>
      <c r="W45" s="8"/>
      <c r="X45" s="8"/>
      <c r="Y45" s="8"/>
      <c r="Z45" s="8"/>
      <c r="AA45" s="8"/>
      <c r="AB45" s="8"/>
      <c r="AC45" s="8" t="s">
        <v>44</v>
      </c>
      <c r="AD45" s="17" t="s">
        <v>52</v>
      </c>
    </row>
    <row r="46" s="1" customFormat="1" ht="54" hidden="1" spans="1:30">
      <c r="A46" s="8">
        <v>43</v>
      </c>
      <c r="B46" s="8" t="s">
        <v>31</v>
      </c>
      <c r="C46" s="8" t="s">
        <v>32</v>
      </c>
      <c r="D46" s="8" t="s">
        <v>33</v>
      </c>
      <c r="E46" s="8" t="s">
        <v>120</v>
      </c>
      <c r="F46" s="8">
        <v>28</v>
      </c>
      <c r="G46" s="8">
        <v>1</v>
      </c>
      <c r="H46" s="8" t="s">
        <v>98</v>
      </c>
      <c r="I46" s="8" t="s">
        <v>99</v>
      </c>
      <c r="J46" s="8">
        <v>77</v>
      </c>
      <c r="K46" s="8">
        <f>VLOOKUP(E46,[5]顺达!$E:$K,7,FALSE)</f>
        <v>35082.9</v>
      </c>
      <c r="L46" s="8">
        <f>VLOOKUP(E46,[5]顺达!$E:$L,8,FALSE)</f>
        <v>105507.3</v>
      </c>
      <c r="M46" s="8">
        <f t="shared" si="0"/>
        <v>70424.4</v>
      </c>
      <c r="N46" s="8">
        <f>VLOOKUP(E46,[3]Sheet1!$F$1:$O$65536,10,FALSE)</f>
        <v>67237.2</v>
      </c>
      <c r="O46" s="12">
        <f>VLOOKUP(E46,[3]Sheet1!$F$1:$L$65536,7,FALSE)</f>
        <v>70283.2</v>
      </c>
      <c r="P46" s="12">
        <f t="shared" si="1"/>
        <v>3046</v>
      </c>
      <c r="Q46" s="14">
        <f t="shared" si="2"/>
        <v>0.997995013092053</v>
      </c>
      <c r="R46" s="14">
        <f t="shared" si="3"/>
        <v>192.556712328767</v>
      </c>
      <c r="S46" s="8">
        <v>3</v>
      </c>
      <c r="T46" s="8"/>
      <c r="U46" s="8"/>
      <c r="V46" s="8"/>
      <c r="W46" s="8"/>
      <c r="X46" s="8"/>
      <c r="Y46" s="8"/>
      <c r="Z46" s="8"/>
      <c r="AA46" s="8"/>
      <c r="AB46" s="8"/>
      <c r="AC46" s="8" t="s">
        <v>44</v>
      </c>
      <c r="AD46" s="17" t="s">
        <v>121</v>
      </c>
    </row>
    <row r="47" s="1" customFormat="1" ht="54" hidden="1" spans="1:30">
      <c r="A47" s="8">
        <v>44</v>
      </c>
      <c r="B47" s="8" t="s">
        <v>31</v>
      </c>
      <c r="C47" s="8" t="s">
        <v>32</v>
      </c>
      <c r="D47" s="8" t="s">
        <v>33</v>
      </c>
      <c r="E47" s="8" t="s">
        <v>122</v>
      </c>
      <c r="F47" s="8">
        <v>28</v>
      </c>
      <c r="G47" s="8">
        <v>1</v>
      </c>
      <c r="H47" s="8" t="s">
        <v>98</v>
      </c>
      <c r="I47" s="8" t="s">
        <v>99</v>
      </c>
      <c r="J47" s="8">
        <v>77</v>
      </c>
      <c r="K47" s="8">
        <f>VLOOKUP(E47,[5]顺达!$E:$K,7,FALSE)</f>
        <v>0</v>
      </c>
      <c r="L47" s="8">
        <f>VLOOKUP(E47,[5]顺达!$E:$L,8,FALSE)</f>
        <v>56722.2</v>
      </c>
      <c r="M47" s="8">
        <f t="shared" si="0"/>
        <v>56722.2</v>
      </c>
      <c r="N47" s="8">
        <f>VLOOKUP(E47,[3]Sheet1!$F$1:$O$65536,10,FALSE)</f>
        <v>67873.2</v>
      </c>
      <c r="O47" s="12">
        <f>VLOOKUP(E47,[3]Sheet1!$F$1:$L$65536,7,FALSE)</f>
        <v>70815.2</v>
      </c>
      <c r="P47" s="12">
        <f t="shared" si="1"/>
        <v>2942</v>
      </c>
      <c r="Q47" s="14">
        <f t="shared" si="2"/>
        <v>1.24845651261763</v>
      </c>
      <c r="R47" s="14">
        <f t="shared" si="3"/>
        <v>194.014246575342</v>
      </c>
      <c r="S47" s="8">
        <v>1</v>
      </c>
      <c r="T47" s="8"/>
      <c r="U47" s="8"/>
      <c r="V47" s="8"/>
      <c r="W47" s="8"/>
      <c r="X47" s="8" t="s">
        <v>107</v>
      </c>
      <c r="Y47" s="8"/>
      <c r="Z47" s="8"/>
      <c r="AA47" s="8"/>
      <c r="AB47" s="8"/>
      <c r="AC47" s="8" t="s">
        <v>44</v>
      </c>
      <c r="AD47" s="17" t="s">
        <v>123</v>
      </c>
    </row>
    <row r="48" s="1" customFormat="1" ht="54" hidden="1" spans="1:30">
      <c r="A48" s="8">
        <v>45</v>
      </c>
      <c r="B48" s="8" t="s">
        <v>31</v>
      </c>
      <c r="C48" s="8" t="s">
        <v>32</v>
      </c>
      <c r="D48" s="8" t="s">
        <v>33</v>
      </c>
      <c r="E48" s="8" t="s">
        <v>124</v>
      </c>
      <c r="F48" s="8">
        <v>28</v>
      </c>
      <c r="G48" s="8">
        <v>1</v>
      </c>
      <c r="H48" s="8" t="s">
        <v>98</v>
      </c>
      <c r="I48" s="8" t="s">
        <v>99</v>
      </c>
      <c r="J48" s="8">
        <v>77</v>
      </c>
      <c r="K48" s="8">
        <f>VLOOKUP(E48,[5]顺达!$E:$K,7,FALSE)</f>
        <v>17166.8</v>
      </c>
      <c r="L48" s="8">
        <f>VLOOKUP(E48,[5]顺达!$E:$L,8,FALSE)</f>
        <v>92799.2</v>
      </c>
      <c r="M48" s="8">
        <f t="shared" si="0"/>
        <v>75632.4</v>
      </c>
      <c r="N48" s="8">
        <f>VLOOKUP(E48,[3]Sheet1!$F$1:$O$65536,10,FALSE)</f>
        <v>72561.8</v>
      </c>
      <c r="O48" s="12">
        <f>VLOOKUP(E48,[3]Sheet1!$F$1:$L$65536,7,FALSE)</f>
        <v>75607.8</v>
      </c>
      <c r="P48" s="12">
        <f t="shared" si="1"/>
        <v>3046</v>
      </c>
      <c r="Q48" s="14">
        <f t="shared" si="2"/>
        <v>0.999674742570644</v>
      </c>
      <c r="R48" s="14">
        <f t="shared" si="3"/>
        <v>207.144657534247</v>
      </c>
      <c r="S48" s="8">
        <v>3</v>
      </c>
      <c r="T48" s="8"/>
      <c r="U48" s="8"/>
      <c r="V48" s="8"/>
      <c r="W48" s="8"/>
      <c r="X48" s="8"/>
      <c r="Y48" s="8"/>
      <c r="Z48" s="8"/>
      <c r="AA48" s="8"/>
      <c r="AB48" s="8"/>
      <c r="AC48" s="8" t="s">
        <v>44</v>
      </c>
      <c r="AD48" s="17" t="s">
        <v>125</v>
      </c>
    </row>
    <row r="49" s="1" customFormat="1" ht="40.5" hidden="1" spans="1:30">
      <c r="A49" s="8">
        <v>46</v>
      </c>
      <c r="B49" s="8" t="s">
        <v>31</v>
      </c>
      <c r="C49" s="8" t="s">
        <v>32</v>
      </c>
      <c r="D49" s="8" t="s">
        <v>33</v>
      </c>
      <c r="E49" s="8" t="s">
        <v>126</v>
      </c>
      <c r="F49" s="8">
        <v>28</v>
      </c>
      <c r="G49" s="8">
        <v>1</v>
      </c>
      <c r="H49" s="8" t="s">
        <v>127</v>
      </c>
      <c r="I49" s="8" t="s">
        <v>41</v>
      </c>
      <c r="J49" s="8">
        <v>29</v>
      </c>
      <c r="K49" s="8">
        <f>VLOOKUP(E49,[5]顺达!$E:$K,7,FALSE)</f>
        <v>47418.3</v>
      </c>
      <c r="L49" s="8">
        <f>VLOOKUP(E49,[5]顺达!$E:$L,8,FALSE)</f>
        <v>98168.3</v>
      </c>
      <c r="M49" s="8">
        <f t="shared" si="0"/>
        <v>50750</v>
      </c>
      <c r="N49" s="8">
        <f>VLOOKUP(E49,[3]Sheet1!$F$1:$O$65536,10,FALSE)</f>
        <v>47580.1</v>
      </c>
      <c r="O49" s="12">
        <f>VLOOKUP(E49,[3]Sheet1!$F$1:$L$65536,7,FALSE)</f>
        <v>50714.1</v>
      </c>
      <c r="P49" s="12">
        <f t="shared" si="1"/>
        <v>3134</v>
      </c>
      <c r="Q49" s="14">
        <f t="shared" si="2"/>
        <v>0.999292610837438</v>
      </c>
      <c r="R49" s="14">
        <f t="shared" si="3"/>
        <v>138.942739726027</v>
      </c>
      <c r="S49" s="8">
        <v>7</v>
      </c>
      <c r="T49" s="8"/>
      <c r="U49" s="8"/>
      <c r="V49" s="8"/>
      <c r="W49" s="8"/>
      <c r="X49" s="8"/>
      <c r="Y49" s="8"/>
      <c r="Z49" s="8"/>
      <c r="AA49" s="8"/>
      <c r="AB49" s="8"/>
      <c r="AC49" s="8" t="s">
        <v>44</v>
      </c>
      <c r="AD49" s="17" t="s">
        <v>103</v>
      </c>
    </row>
    <row r="50" s="1" customFormat="1" ht="40.5" hidden="1" spans="1:30">
      <c r="A50" s="8">
        <v>47</v>
      </c>
      <c r="B50" s="8" t="s">
        <v>31</v>
      </c>
      <c r="C50" s="8" t="s">
        <v>32</v>
      </c>
      <c r="D50" s="8" t="s">
        <v>33</v>
      </c>
      <c r="E50" s="8" t="s">
        <v>128</v>
      </c>
      <c r="F50" s="8">
        <v>28</v>
      </c>
      <c r="G50" s="8">
        <v>1</v>
      </c>
      <c r="H50" s="8" t="s">
        <v>129</v>
      </c>
      <c r="I50" s="8" t="s">
        <v>55</v>
      </c>
      <c r="J50" s="8">
        <v>23</v>
      </c>
      <c r="K50" s="8">
        <f>VLOOKUP(E50,[5]顺达!$E:$K,7,FALSE)</f>
        <v>173178.3</v>
      </c>
      <c r="L50" s="8">
        <f>VLOOKUP(E50,[5]顺达!$E:$L,8,FALSE)</f>
        <v>250592.8</v>
      </c>
      <c r="M50" s="8">
        <f t="shared" si="0"/>
        <v>77414.5</v>
      </c>
      <c r="N50" s="8">
        <f>VLOOKUP(E50,[3]Sheet1!$F$1:$O$65536,10,FALSE)</f>
        <v>74139.5</v>
      </c>
      <c r="O50" s="12">
        <f>VLOOKUP(E50,[3]Sheet1!$F$1:$L$65536,7,FALSE)</f>
        <v>77319.5</v>
      </c>
      <c r="P50" s="12">
        <f t="shared" si="1"/>
        <v>3180</v>
      </c>
      <c r="Q50" s="14">
        <f t="shared" si="2"/>
        <v>0.99877283971349</v>
      </c>
      <c r="R50" s="14">
        <f t="shared" si="3"/>
        <v>211.834246575342</v>
      </c>
      <c r="S50" s="8">
        <v>6</v>
      </c>
      <c r="T50" s="8"/>
      <c r="U50" s="8"/>
      <c r="V50" s="8"/>
      <c r="W50" s="8"/>
      <c r="X50" s="8"/>
      <c r="Y50" s="8"/>
      <c r="Z50" s="8"/>
      <c r="AA50" s="8"/>
      <c r="AB50" s="8"/>
      <c r="AC50" s="8" t="s">
        <v>44</v>
      </c>
      <c r="AD50" s="17" t="s">
        <v>130</v>
      </c>
    </row>
    <row r="51" s="1" customFormat="1" ht="54" hidden="1" spans="1:30">
      <c r="A51" s="8">
        <v>48</v>
      </c>
      <c r="B51" s="8" t="s">
        <v>31</v>
      </c>
      <c r="C51" s="8" t="s">
        <v>32</v>
      </c>
      <c r="D51" s="8" t="s">
        <v>33</v>
      </c>
      <c r="E51" s="8" t="s">
        <v>131</v>
      </c>
      <c r="F51" s="8">
        <v>28</v>
      </c>
      <c r="G51" s="8">
        <v>1</v>
      </c>
      <c r="H51" s="8" t="s">
        <v>98</v>
      </c>
      <c r="I51" s="8" t="s">
        <v>99</v>
      </c>
      <c r="J51" s="8">
        <v>77</v>
      </c>
      <c r="K51" s="8">
        <f>VLOOKUP(E51,[5]顺达!$E:$K,7,FALSE)</f>
        <v>45698.9</v>
      </c>
      <c r="L51" s="8">
        <f>VLOOKUP(E51,[5]顺达!$E:$L,8,FALSE)</f>
        <v>118692.3</v>
      </c>
      <c r="M51" s="8">
        <f t="shared" si="0"/>
        <v>72993.4</v>
      </c>
      <c r="N51" s="8">
        <f>VLOOKUP(E51,[3]Sheet1!$F$1:$O$65536,10,FALSE)</f>
        <v>69649.6</v>
      </c>
      <c r="O51" s="12">
        <f>VLOOKUP(E51,[3]Sheet1!$F$1:$L$65536,7,FALSE)</f>
        <v>72899.6</v>
      </c>
      <c r="P51" s="12">
        <f t="shared" si="1"/>
        <v>3250</v>
      </c>
      <c r="Q51" s="14">
        <f t="shared" si="2"/>
        <v>0.998714952310757</v>
      </c>
      <c r="R51" s="14">
        <f t="shared" si="3"/>
        <v>199.724931506849</v>
      </c>
      <c r="S51" s="8">
        <v>15</v>
      </c>
      <c r="T51" s="8"/>
      <c r="U51" s="8"/>
      <c r="V51" s="8"/>
      <c r="W51" s="8"/>
      <c r="X51" s="8"/>
      <c r="Y51" s="8"/>
      <c r="Z51" s="8"/>
      <c r="AA51" s="8"/>
      <c r="AB51" s="8"/>
      <c r="AC51" s="8" t="s">
        <v>44</v>
      </c>
      <c r="AD51" s="17" t="s">
        <v>132</v>
      </c>
    </row>
    <row r="52" s="1" customFormat="1" ht="40.5" hidden="1" spans="1:30">
      <c r="A52" s="8">
        <v>49</v>
      </c>
      <c r="B52" s="8" t="s">
        <v>31</v>
      </c>
      <c r="C52" s="8" t="s">
        <v>32</v>
      </c>
      <c r="D52" s="8" t="s">
        <v>33</v>
      </c>
      <c r="E52" s="8" t="s">
        <v>133</v>
      </c>
      <c r="F52" s="8">
        <v>21</v>
      </c>
      <c r="G52" s="8">
        <v>1</v>
      </c>
      <c r="H52" s="8" t="s">
        <v>134</v>
      </c>
      <c r="I52" s="8" t="s">
        <v>135</v>
      </c>
      <c r="J52" s="8">
        <v>39</v>
      </c>
      <c r="K52" s="8">
        <f>VLOOKUP(E52,[5]顺达!$E:$K,7,FALSE)</f>
        <v>146352.9</v>
      </c>
      <c r="L52" s="8">
        <f>VLOOKUP(E52,[5]顺达!$E:$L,8,FALSE)</f>
        <v>245494.8</v>
      </c>
      <c r="M52" s="8">
        <f t="shared" si="0"/>
        <v>99141.9</v>
      </c>
      <c r="N52" s="8">
        <f>VLOOKUP(E52,[3]Sheet1!$F$1:$O$65536,10,FALSE)</f>
        <v>95167.4</v>
      </c>
      <c r="O52" s="12">
        <f>VLOOKUP(E52,[3]Sheet1!$F$1:$L$65536,7,FALSE)</f>
        <v>98139.4</v>
      </c>
      <c r="P52" s="12">
        <f t="shared" si="1"/>
        <v>2972</v>
      </c>
      <c r="Q52" s="14">
        <f t="shared" si="2"/>
        <v>0.989888230909434</v>
      </c>
      <c r="R52" s="14">
        <f t="shared" si="3"/>
        <v>268.875068493151</v>
      </c>
      <c r="S52" s="8">
        <v>1</v>
      </c>
      <c r="T52" s="8"/>
      <c r="U52" s="8"/>
      <c r="V52" s="8"/>
      <c r="W52" s="8"/>
      <c r="X52" s="8"/>
      <c r="Y52" s="8"/>
      <c r="Z52" s="8"/>
      <c r="AA52" s="8"/>
      <c r="AB52" s="8"/>
      <c r="AC52" s="8" t="s">
        <v>44</v>
      </c>
      <c r="AD52" s="17" t="s">
        <v>62</v>
      </c>
    </row>
    <row r="53" s="1" customFormat="1" ht="40.5" hidden="1" spans="1:30">
      <c r="A53" s="8">
        <v>50</v>
      </c>
      <c r="B53" s="8" t="s">
        <v>31</v>
      </c>
      <c r="C53" s="8" t="s">
        <v>32</v>
      </c>
      <c r="D53" s="8" t="s">
        <v>33</v>
      </c>
      <c r="E53" s="8" t="s">
        <v>136</v>
      </c>
      <c r="F53" s="8">
        <v>18</v>
      </c>
      <c r="G53" s="8">
        <v>1</v>
      </c>
      <c r="H53" s="8" t="s">
        <v>127</v>
      </c>
      <c r="I53" s="8" t="s">
        <v>41</v>
      </c>
      <c r="J53" s="8">
        <v>29</v>
      </c>
      <c r="K53" s="8">
        <f>VLOOKUP(E53,[5]顺达!$E:$K,7,FALSE)</f>
        <v>65323.2</v>
      </c>
      <c r="L53" s="8">
        <f>VLOOKUP(E53,[5]顺达!$E:$L,8,FALSE)</f>
        <v>108195.7</v>
      </c>
      <c r="M53" s="8">
        <f t="shared" si="0"/>
        <v>42872.5</v>
      </c>
      <c r="N53" s="8">
        <f>VLOOKUP(E53,[3]Sheet1!$F$1:$O$65536,10,FALSE)</f>
        <v>39711.6</v>
      </c>
      <c r="O53" s="12">
        <f>VLOOKUP(E53,[3]Sheet1!$F$1:$L$65536,7,FALSE)</f>
        <v>42749.6</v>
      </c>
      <c r="P53" s="12">
        <f t="shared" si="1"/>
        <v>3038</v>
      </c>
      <c r="Q53" s="14">
        <f t="shared" si="2"/>
        <v>0.997133360545804</v>
      </c>
      <c r="R53" s="14">
        <f t="shared" si="3"/>
        <v>117.122191780822</v>
      </c>
      <c r="S53" s="8">
        <v>4</v>
      </c>
      <c r="T53" s="8"/>
      <c r="U53" s="8"/>
      <c r="V53" s="8"/>
      <c r="W53" s="8"/>
      <c r="X53" s="8"/>
      <c r="Y53" s="8"/>
      <c r="Z53" s="8"/>
      <c r="AA53" s="8"/>
      <c r="AB53" s="8"/>
      <c r="AC53" s="8" t="s">
        <v>44</v>
      </c>
      <c r="AD53" s="17" t="s">
        <v>137</v>
      </c>
    </row>
    <row r="54" s="1" customFormat="1" ht="40.5" hidden="1" spans="1:30">
      <c r="A54" s="8">
        <v>51</v>
      </c>
      <c r="B54" s="8" t="s">
        <v>31</v>
      </c>
      <c r="C54" s="8" t="s">
        <v>32</v>
      </c>
      <c r="D54" s="8" t="s">
        <v>33</v>
      </c>
      <c r="E54" s="8" t="s">
        <v>138</v>
      </c>
      <c r="F54" s="8">
        <v>18</v>
      </c>
      <c r="G54" s="8">
        <v>1</v>
      </c>
      <c r="H54" s="8" t="s">
        <v>47</v>
      </c>
      <c r="I54" s="8" t="s">
        <v>48</v>
      </c>
      <c r="J54" s="8">
        <v>53</v>
      </c>
      <c r="K54" s="8">
        <f>VLOOKUP(E54,[5]顺达!$E:$K,7,FALSE)</f>
        <v>55294.7</v>
      </c>
      <c r="L54" s="8">
        <f>VLOOKUP(E54,[5]顺达!$E:$L,8,FALSE)</f>
        <v>112033.2</v>
      </c>
      <c r="M54" s="8">
        <f t="shared" si="0"/>
        <v>56738.5</v>
      </c>
      <c r="N54" s="8">
        <f>VLOOKUP(E54,[3]Sheet1!$F$1:$O$65536,10,FALSE)</f>
        <v>53754.2</v>
      </c>
      <c r="O54" s="12">
        <f>VLOOKUP(E54,[3]Sheet1!$F$1:$L$65536,7,FALSE)</f>
        <v>56718.2</v>
      </c>
      <c r="P54" s="12">
        <f t="shared" si="1"/>
        <v>2964</v>
      </c>
      <c r="Q54" s="14">
        <f t="shared" si="2"/>
        <v>0.999642218246869</v>
      </c>
      <c r="R54" s="14">
        <f t="shared" si="3"/>
        <v>155.392328767123</v>
      </c>
      <c r="S54" s="8">
        <v>2</v>
      </c>
      <c r="T54" s="8"/>
      <c r="U54" s="8"/>
      <c r="V54" s="8"/>
      <c r="W54" s="8"/>
      <c r="X54" s="8"/>
      <c r="Y54" s="8"/>
      <c r="Z54" s="8"/>
      <c r="AA54" s="8"/>
      <c r="AB54" s="8"/>
      <c r="AC54" s="8" t="s">
        <v>44</v>
      </c>
      <c r="AD54" s="17" t="s">
        <v>52</v>
      </c>
    </row>
    <row r="55" s="1" customFormat="1" ht="40.5" hidden="1" spans="1:30">
      <c r="A55" s="8">
        <v>52</v>
      </c>
      <c r="B55" s="8" t="s">
        <v>31</v>
      </c>
      <c r="C55" s="8" t="s">
        <v>32</v>
      </c>
      <c r="D55" s="8" t="s">
        <v>33</v>
      </c>
      <c r="E55" s="8" t="s">
        <v>139</v>
      </c>
      <c r="F55" s="8">
        <v>18</v>
      </c>
      <c r="G55" s="8">
        <v>1</v>
      </c>
      <c r="H55" s="8" t="s">
        <v>127</v>
      </c>
      <c r="I55" s="8" t="s">
        <v>41</v>
      </c>
      <c r="J55" s="8">
        <v>29</v>
      </c>
      <c r="K55" s="8">
        <f>VLOOKUP(E55,[5]顺达!$E:$K,7,FALSE)</f>
        <v>54520</v>
      </c>
      <c r="L55" s="8">
        <f>VLOOKUP(E55,[5]顺达!$E:$L,8,FALSE)</f>
        <v>90835.8</v>
      </c>
      <c r="M55" s="8">
        <f t="shared" si="0"/>
        <v>36315.8</v>
      </c>
      <c r="N55" s="8">
        <f>VLOOKUP(E55,[3]Sheet1!$F$1:$O$65536,10,FALSE)</f>
        <v>33229.2</v>
      </c>
      <c r="O55" s="12">
        <f>VLOOKUP(E55,[3]Sheet1!$F$1:$L$65536,7,FALSE)</f>
        <v>36295.2</v>
      </c>
      <c r="P55" s="12">
        <f t="shared" si="1"/>
        <v>3066</v>
      </c>
      <c r="Q55" s="14">
        <f t="shared" si="2"/>
        <v>0.999432753787607</v>
      </c>
      <c r="R55" s="14">
        <f t="shared" si="3"/>
        <v>99.438904109589</v>
      </c>
      <c r="S55" s="8">
        <v>8</v>
      </c>
      <c r="T55" s="8"/>
      <c r="U55" s="8"/>
      <c r="V55" s="8"/>
      <c r="W55" s="8"/>
      <c r="X55" s="8"/>
      <c r="Y55" s="8"/>
      <c r="Z55" s="8"/>
      <c r="AA55" s="8"/>
      <c r="AB55" s="8"/>
      <c r="AC55" s="8" t="s">
        <v>44</v>
      </c>
      <c r="AD55" s="17" t="s">
        <v>140</v>
      </c>
    </row>
    <row r="56" s="1" customFormat="1" ht="40.5" hidden="1" spans="1:30">
      <c r="A56" s="8">
        <v>53</v>
      </c>
      <c r="B56" s="8" t="s">
        <v>31</v>
      </c>
      <c r="C56" s="8" t="s">
        <v>32</v>
      </c>
      <c r="D56" s="8" t="s">
        <v>33</v>
      </c>
      <c r="E56" s="8" t="s">
        <v>141</v>
      </c>
      <c r="F56" s="8">
        <v>28</v>
      </c>
      <c r="G56" s="8">
        <v>1</v>
      </c>
      <c r="H56" s="8" t="s">
        <v>142</v>
      </c>
      <c r="I56" s="8" t="s">
        <v>135</v>
      </c>
      <c r="J56" s="8">
        <v>32</v>
      </c>
      <c r="K56" s="8">
        <f>VLOOKUP(E56,[5]顺达!$E:$K,7,FALSE)</f>
        <v>39577</v>
      </c>
      <c r="L56" s="8">
        <f>VLOOKUP(E56,[5]顺达!$E:$L,8,FALSE)</f>
        <v>139058.09</v>
      </c>
      <c r="M56" s="8">
        <f t="shared" si="0"/>
        <v>99481.09</v>
      </c>
      <c r="N56" s="8">
        <f>VLOOKUP(E56,[3]Sheet1!$F$1:$O$65536,10,FALSE)</f>
        <v>96430.9</v>
      </c>
      <c r="O56" s="12">
        <f>VLOOKUP(E56,[3]Sheet1!$F$1:$L$65536,7,FALSE)</f>
        <v>99402.9</v>
      </c>
      <c r="P56" s="12">
        <f t="shared" si="1"/>
        <v>2972</v>
      </c>
      <c r="Q56" s="14">
        <f t="shared" si="2"/>
        <v>0.999214021478856</v>
      </c>
      <c r="R56" s="14">
        <f t="shared" si="3"/>
        <v>272.336712328767</v>
      </c>
      <c r="S56" s="8">
        <v>1</v>
      </c>
      <c r="T56" s="8"/>
      <c r="U56" s="8"/>
      <c r="V56" s="8"/>
      <c r="W56" s="8"/>
      <c r="X56" s="8"/>
      <c r="Y56" s="8"/>
      <c r="Z56" s="8"/>
      <c r="AA56" s="8"/>
      <c r="AB56" s="8"/>
      <c r="AC56" s="8" t="s">
        <v>44</v>
      </c>
      <c r="AD56" s="17" t="s">
        <v>143</v>
      </c>
    </row>
    <row r="57" s="1" customFormat="1" ht="40.5" hidden="1" spans="1:30">
      <c r="A57" s="8">
        <v>54</v>
      </c>
      <c r="B57" s="8" t="s">
        <v>31</v>
      </c>
      <c r="C57" s="8" t="s">
        <v>32</v>
      </c>
      <c r="D57" s="8" t="s">
        <v>33</v>
      </c>
      <c r="E57" s="8" t="s">
        <v>144</v>
      </c>
      <c r="F57" s="8">
        <v>45</v>
      </c>
      <c r="G57" s="8">
        <v>1</v>
      </c>
      <c r="H57" s="8" t="s">
        <v>47</v>
      </c>
      <c r="I57" s="8" t="s">
        <v>48</v>
      </c>
      <c r="J57" s="8">
        <v>53</v>
      </c>
      <c r="K57" s="8">
        <f>VLOOKUP(E57,[5]顺达!$E:$K,7,FALSE)</f>
        <v>142994.2</v>
      </c>
      <c r="L57" s="8">
        <f>VLOOKUP(E57,[5]顺达!$E:$L,8,FALSE)</f>
        <v>197945.91</v>
      </c>
      <c r="M57" s="8">
        <f t="shared" si="0"/>
        <v>54951.71</v>
      </c>
      <c r="N57" s="8">
        <f>VLOOKUP(E57,[3]Sheet1!$F$1:$O$65536,10,FALSE)</f>
        <v>36334.6</v>
      </c>
      <c r="O57" s="12">
        <f>VLOOKUP(E57,[3]Sheet1!$F$1:$L$65536,7,FALSE)</f>
        <v>54737.6</v>
      </c>
      <c r="P57" s="12">
        <f t="shared" si="1"/>
        <v>18403</v>
      </c>
      <c r="Q57" s="14">
        <f t="shared" si="2"/>
        <v>0.996103669931291</v>
      </c>
      <c r="R57" s="14">
        <f t="shared" si="3"/>
        <v>149.96602739726</v>
      </c>
      <c r="S57" s="8">
        <v>2629</v>
      </c>
      <c r="T57" s="8"/>
      <c r="U57" s="8"/>
      <c r="V57" s="8"/>
      <c r="W57" s="8"/>
      <c r="X57" s="8"/>
      <c r="Y57" s="8"/>
      <c r="Z57" s="8"/>
      <c r="AA57" s="8"/>
      <c r="AB57" s="8"/>
      <c r="AC57" s="8" t="s">
        <v>44</v>
      </c>
      <c r="AD57" s="17" t="s">
        <v>145</v>
      </c>
    </row>
    <row r="58" s="1" customFormat="1" ht="40.5" hidden="1" spans="1:30">
      <c r="A58" s="8">
        <v>55</v>
      </c>
      <c r="B58" s="8" t="s">
        <v>31</v>
      </c>
      <c r="C58" s="8" t="s">
        <v>32</v>
      </c>
      <c r="D58" s="8" t="s">
        <v>33</v>
      </c>
      <c r="E58" s="8" t="s">
        <v>146</v>
      </c>
      <c r="F58" s="8">
        <v>28</v>
      </c>
      <c r="G58" s="8">
        <v>1</v>
      </c>
      <c r="H58" s="8" t="s">
        <v>142</v>
      </c>
      <c r="I58" s="8" t="s">
        <v>135</v>
      </c>
      <c r="J58" s="8">
        <v>32</v>
      </c>
      <c r="K58" s="8">
        <f>VLOOKUP(E58,[5]顺达!$E:$K,7,FALSE)</f>
        <v>14779</v>
      </c>
      <c r="L58" s="8">
        <f>VLOOKUP(E58,[5]顺达!$E:$L,8,FALSE)</f>
        <v>121037.6</v>
      </c>
      <c r="M58" s="8">
        <f t="shared" si="0"/>
        <v>106258.6</v>
      </c>
      <c r="N58" s="8">
        <f>VLOOKUP(E58,[3]Sheet1!$F$1:$O$65536,10,FALSE)</f>
        <v>102881.8</v>
      </c>
      <c r="O58" s="12">
        <f>VLOOKUP(E58,[3]Sheet1!$F$1:$L$65536,7,FALSE)</f>
        <v>105961.8</v>
      </c>
      <c r="P58" s="12">
        <f t="shared" si="1"/>
        <v>3080</v>
      </c>
      <c r="Q58" s="14">
        <f t="shared" si="2"/>
        <v>0.997206814319029</v>
      </c>
      <c r="R58" s="14">
        <f t="shared" si="3"/>
        <v>290.306301369863</v>
      </c>
      <c r="S58" s="8">
        <v>5</v>
      </c>
      <c r="T58" s="8"/>
      <c r="U58" s="8"/>
      <c r="V58" s="8"/>
      <c r="W58" s="8"/>
      <c r="X58" s="8"/>
      <c r="Y58" s="8"/>
      <c r="Z58" s="8"/>
      <c r="AA58" s="8"/>
      <c r="AB58" s="8"/>
      <c r="AC58" s="8" t="s">
        <v>37</v>
      </c>
      <c r="AD58" s="17" t="s">
        <v>38</v>
      </c>
    </row>
    <row r="59" s="1" customFormat="1" ht="40.5" hidden="1" spans="1:30">
      <c r="A59" s="8">
        <v>56</v>
      </c>
      <c r="B59" s="8" t="s">
        <v>31</v>
      </c>
      <c r="C59" s="8" t="s">
        <v>32</v>
      </c>
      <c r="D59" s="8" t="s">
        <v>33</v>
      </c>
      <c r="E59" s="8" t="s">
        <v>147</v>
      </c>
      <c r="F59" s="8">
        <v>18</v>
      </c>
      <c r="G59" s="8">
        <v>1</v>
      </c>
      <c r="H59" s="8" t="s">
        <v>47</v>
      </c>
      <c r="I59" s="8" t="s">
        <v>48</v>
      </c>
      <c r="J59" s="8">
        <v>53</v>
      </c>
      <c r="K59" s="8">
        <f>VLOOKUP(E59,[5]顺达!$E:$K,7,FALSE)</f>
        <v>65397.8</v>
      </c>
      <c r="L59" s="8">
        <f>VLOOKUP(E59,[5]顺达!$E:$L,8,FALSE)</f>
        <v>108526.4</v>
      </c>
      <c r="M59" s="8">
        <f t="shared" si="0"/>
        <v>43128.6</v>
      </c>
      <c r="N59" s="8">
        <f>VLOOKUP(E59,[3]Sheet1!$F$1:$O$65536,10,FALSE)</f>
        <v>40104.8</v>
      </c>
      <c r="O59" s="12">
        <f>VLOOKUP(E59,[3]Sheet1!$F$1:$L$65536,7,FALSE)</f>
        <v>43068.8</v>
      </c>
      <c r="P59" s="12">
        <f t="shared" si="1"/>
        <v>2964</v>
      </c>
      <c r="Q59" s="14">
        <f t="shared" si="2"/>
        <v>0.998613449080193</v>
      </c>
      <c r="R59" s="14">
        <f t="shared" si="3"/>
        <v>117.996712328767</v>
      </c>
      <c r="S59" s="8">
        <v>2</v>
      </c>
      <c r="T59" s="8"/>
      <c r="U59" s="8"/>
      <c r="V59" s="8"/>
      <c r="W59" s="8"/>
      <c r="X59" s="8"/>
      <c r="Y59" s="8"/>
      <c r="Z59" s="8"/>
      <c r="AA59" s="8"/>
      <c r="AB59" s="8"/>
      <c r="AC59" s="8" t="s">
        <v>44</v>
      </c>
      <c r="AD59" s="17" t="s">
        <v>52</v>
      </c>
    </row>
    <row r="60" s="1" customFormat="1" ht="40.5" hidden="1" spans="1:30">
      <c r="A60" s="8">
        <v>57</v>
      </c>
      <c r="B60" s="8" t="s">
        <v>31</v>
      </c>
      <c r="C60" s="8" t="s">
        <v>32</v>
      </c>
      <c r="D60" s="8" t="s">
        <v>33</v>
      </c>
      <c r="E60" s="8" t="s">
        <v>148</v>
      </c>
      <c r="F60" s="8">
        <v>18</v>
      </c>
      <c r="G60" s="8">
        <v>1</v>
      </c>
      <c r="H60" s="8" t="s">
        <v>127</v>
      </c>
      <c r="I60" s="8" t="s">
        <v>41</v>
      </c>
      <c r="J60" s="8">
        <v>29</v>
      </c>
      <c r="K60" s="8">
        <f>VLOOKUP(E60,[5]顺达!$E:$K,7,FALSE)</f>
        <v>104981.1</v>
      </c>
      <c r="L60" s="8">
        <f>VLOOKUP(E60,[5]顺达!$E:$L,8,FALSE)</f>
        <v>159859.8</v>
      </c>
      <c r="M60" s="8">
        <f t="shared" si="0"/>
        <v>54878.7</v>
      </c>
      <c r="N60" s="8">
        <f>VLOOKUP(E60,[3]Sheet1!$F$1:$O$65536,10,FALSE)</f>
        <v>51928.4</v>
      </c>
      <c r="O60" s="12">
        <f>VLOOKUP(E60,[3]Sheet1!$F$1:$L$65536,7,FALSE)</f>
        <v>54862.4</v>
      </c>
      <c r="P60" s="12">
        <f t="shared" si="1"/>
        <v>2934</v>
      </c>
      <c r="Q60" s="14">
        <f t="shared" si="2"/>
        <v>0.9997029813024</v>
      </c>
      <c r="R60" s="14">
        <f t="shared" si="3"/>
        <v>150.307945205479</v>
      </c>
      <c r="S60" s="8">
        <v>2</v>
      </c>
      <c r="T60" s="8"/>
      <c r="U60" s="8"/>
      <c r="V60" s="8"/>
      <c r="W60" s="8"/>
      <c r="X60" s="8"/>
      <c r="Y60" s="8"/>
      <c r="Z60" s="8"/>
      <c r="AA60" s="8"/>
      <c r="AB60" s="8"/>
      <c r="AC60" s="8" t="s">
        <v>44</v>
      </c>
      <c r="AD60" s="17" t="s">
        <v>52</v>
      </c>
    </row>
    <row r="61" s="1" customFormat="1" ht="40.5" hidden="1" spans="1:30">
      <c r="A61" s="8">
        <v>58</v>
      </c>
      <c r="B61" s="8" t="s">
        <v>31</v>
      </c>
      <c r="C61" s="8" t="s">
        <v>32</v>
      </c>
      <c r="D61" s="8" t="s">
        <v>33</v>
      </c>
      <c r="E61" s="8" t="s">
        <v>149</v>
      </c>
      <c r="F61" s="8">
        <v>18</v>
      </c>
      <c r="G61" s="8">
        <v>1</v>
      </c>
      <c r="H61" s="8" t="s">
        <v>150</v>
      </c>
      <c r="I61" s="8" t="s">
        <v>41</v>
      </c>
      <c r="J61" s="8">
        <v>29</v>
      </c>
      <c r="K61" s="8">
        <f>VLOOKUP(E61,[5]顺达!$E:$K,7,FALSE)</f>
        <v>66903.6</v>
      </c>
      <c r="L61" s="8">
        <f>VLOOKUP(E61,[5]顺达!$E:$L,8,FALSE)</f>
        <v>101457.6</v>
      </c>
      <c r="M61" s="8">
        <f t="shared" si="0"/>
        <v>34554</v>
      </c>
      <c r="N61" s="8">
        <f>VLOOKUP(E61,[3]Sheet1!$F$1:$O$65536,10,FALSE)</f>
        <v>31355.7</v>
      </c>
      <c r="O61" s="12">
        <f>VLOOKUP(E61,[3]Sheet1!$F$1:$L$65536,7,FALSE)</f>
        <v>34359.7</v>
      </c>
      <c r="P61" s="12">
        <f t="shared" si="1"/>
        <v>3004</v>
      </c>
      <c r="Q61" s="14">
        <f t="shared" si="2"/>
        <v>0.994376917288881</v>
      </c>
      <c r="R61" s="14">
        <f t="shared" si="3"/>
        <v>94.1361643835616</v>
      </c>
      <c r="S61" s="8">
        <v>12</v>
      </c>
      <c r="T61" s="8"/>
      <c r="U61" s="8"/>
      <c r="V61" s="8"/>
      <c r="W61" s="8"/>
      <c r="X61" s="8"/>
      <c r="Y61" s="8"/>
      <c r="Z61" s="8"/>
      <c r="AA61" s="8"/>
      <c r="AB61" s="8"/>
      <c r="AC61" s="8" t="s">
        <v>44</v>
      </c>
      <c r="AD61" s="17" t="s">
        <v>151</v>
      </c>
    </row>
    <row r="62" s="1" customFormat="1" ht="40.5" hidden="1" spans="1:30">
      <c r="A62" s="8">
        <v>59</v>
      </c>
      <c r="B62" s="8" t="s">
        <v>31</v>
      </c>
      <c r="C62" s="8" t="s">
        <v>32</v>
      </c>
      <c r="D62" s="8" t="s">
        <v>33</v>
      </c>
      <c r="E62" s="8" t="s">
        <v>152</v>
      </c>
      <c r="F62" s="8">
        <v>18</v>
      </c>
      <c r="G62" s="8">
        <v>1</v>
      </c>
      <c r="H62" s="8" t="s">
        <v>40</v>
      </c>
      <c r="I62" s="8" t="s">
        <v>41</v>
      </c>
      <c r="J62" s="8">
        <v>32</v>
      </c>
      <c r="K62" s="8">
        <f>VLOOKUP(E62,[5]顺达!$E:$K,7,FALSE)</f>
        <v>92083.8</v>
      </c>
      <c r="L62" s="8">
        <f>VLOOKUP(E62,[5]顺达!$E:$L,8,FALSE)</f>
        <v>148019.41</v>
      </c>
      <c r="M62" s="8">
        <f t="shared" si="0"/>
        <v>55935.61</v>
      </c>
      <c r="N62" s="8">
        <f>VLOOKUP(E62,[3]Sheet1!$F$1:$O$65536,10,FALSE)</f>
        <v>52765.5</v>
      </c>
      <c r="O62" s="12">
        <f>VLOOKUP(E62,[3]Sheet1!$F$1:$L$65536,7,FALSE)</f>
        <v>55737.5</v>
      </c>
      <c r="P62" s="12">
        <f t="shared" si="1"/>
        <v>2972</v>
      </c>
      <c r="Q62" s="14">
        <f t="shared" si="2"/>
        <v>0.996458249047432</v>
      </c>
      <c r="R62" s="14">
        <f t="shared" si="3"/>
        <v>152.705479452055</v>
      </c>
      <c r="S62" s="8">
        <v>1</v>
      </c>
      <c r="T62" s="8"/>
      <c r="U62" s="8"/>
      <c r="V62" s="8"/>
      <c r="W62" s="8"/>
      <c r="X62" s="8"/>
      <c r="Y62" s="8"/>
      <c r="Z62" s="8"/>
      <c r="AA62" s="8"/>
      <c r="AB62" s="8"/>
      <c r="AC62" s="8" t="s">
        <v>44</v>
      </c>
      <c r="AD62" s="17" t="s">
        <v>62</v>
      </c>
    </row>
    <row r="63" s="1" customFormat="1" ht="40.5" hidden="1" spans="1:30">
      <c r="A63" s="8">
        <v>60</v>
      </c>
      <c r="B63" s="8" t="s">
        <v>31</v>
      </c>
      <c r="C63" s="8" t="s">
        <v>32</v>
      </c>
      <c r="D63" s="8" t="s">
        <v>33</v>
      </c>
      <c r="E63" s="8" t="s">
        <v>153</v>
      </c>
      <c r="F63" s="8">
        <v>18</v>
      </c>
      <c r="G63" s="8">
        <v>1</v>
      </c>
      <c r="H63" s="8" t="s">
        <v>47</v>
      </c>
      <c r="I63" s="8" t="s">
        <v>48</v>
      </c>
      <c r="J63" s="8">
        <v>53</v>
      </c>
      <c r="K63" s="8">
        <f>VLOOKUP(E63,[5]顺达!$E:$K,7,FALSE)</f>
        <v>81102.4</v>
      </c>
      <c r="L63" s="8">
        <f>VLOOKUP(E63,[5]顺达!$E:$L,8,FALSE)</f>
        <v>143475.41</v>
      </c>
      <c r="M63" s="8">
        <f t="shared" si="0"/>
        <v>62373.01</v>
      </c>
      <c r="N63" s="8">
        <f>VLOOKUP(E63,[3]Sheet1!$F$1:$O$65536,10,FALSE)</f>
        <v>59201.4</v>
      </c>
      <c r="O63" s="12">
        <f>VLOOKUP(E63,[3]Sheet1!$F$1:$L$65536,7,FALSE)</f>
        <v>62173.4</v>
      </c>
      <c r="P63" s="12">
        <f t="shared" si="1"/>
        <v>2972</v>
      </c>
      <c r="Q63" s="14">
        <f t="shared" si="2"/>
        <v>0.996799737578802</v>
      </c>
      <c r="R63" s="14">
        <f t="shared" si="3"/>
        <v>170.338082191781</v>
      </c>
      <c r="S63" s="8">
        <v>1</v>
      </c>
      <c r="T63" s="8"/>
      <c r="U63" s="8"/>
      <c r="V63" s="8"/>
      <c r="W63" s="8"/>
      <c r="X63" s="8"/>
      <c r="Y63" s="8"/>
      <c r="Z63" s="8"/>
      <c r="AA63" s="8"/>
      <c r="AB63" s="8"/>
      <c r="AC63" s="8" t="s">
        <v>44</v>
      </c>
      <c r="AD63" s="17" t="s">
        <v>62</v>
      </c>
    </row>
    <row r="64" s="1" customFormat="1" ht="40.5" hidden="1" spans="1:30">
      <c r="A64" s="8">
        <v>61</v>
      </c>
      <c r="B64" s="8" t="s">
        <v>31</v>
      </c>
      <c r="C64" s="8" t="s">
        <v>32</v>
      </c>
      <c r="D64" s="8" t="s">
        <v>33</v>
      </c>
      <c r="E64" s="8" t="s">
        <v>154</v>
      </c>
      <c r="F64" s="8">
        <v>23</v>
      </c>
      <c r="G64" s="8">
        <v>1</v>
      </c>
      <c r="H64" s="8" t="s">
        <v>47</v>
      </c>
      <c r="I64" s="8" t="s">
        <v>48</v>
      </c>
      <c r="J64" s="8">
        <v>53</v>
      </c>
      <c r="K64" s="8">
        <f>VLOOKUP(E64,[5]顺达!$E:$K,7,FALSE)</f>
        <v>83178.2</v>
      </c>
      <c r="L64" s="8">
        <f>VLOOKUP(E64,[5]顺达!$E:$L,8,FALSE)</f>
        <v>137522.91</v>
      </c>
      <c r="M64" s="8">
        <f t="shared" si="0"/>
        <v>54344.71</v>
      </c>
      <c r="N64" s="8">
        <f>VLOOKUP(E64,[3]Sheet1!$F$1:$O$65536,10,FALSE)</f>
        <v>49887.3</v>
      </c>
      <c r="O64" s="12">
        <f>VLOOKUP(E64,[3]Sheet1!$F$1:$L$65536,7,FALSE)</f>
        <v>53417.3</v>
      </c>
      <c r="P64" s="12">
        <f t="shared" si="1"/>
        <v>3530</v>
      </c>
      <c r="Q64" s="14">
        <f t="shared" si="2"/>
        <v>0.982934677542671</v>
      </c>
      <c r="R64" s="14">
        <f t="shared" si="3"/>
        <v>146.348767123288</v>
      </c>
      <c r="S64" s="8">
        <v>25</v>
      </c>
      <c r="T64" s="8"/>
      <c r="U64" s="8"/>
      <c r="V64" s="8"/>
      <c r="W64" s="8"/>
      <c r="X64" s="8"/>
      <c r="Y64" s="8"/>
      <c r="Z64" s="8"/>
      <c r="AA64" s="8"/>
      <c r="AB64" s="8"/>
      <c r="AC64" s="8" t="s">
        <v>44</v>
      </c>
      <c r="AD64" s="17" t="s">
        <v>155</v>
      </c>
    </row>
    <row r="65" s="1" customFormat="1" ht="40.5" hidden="1" spans="1:30">
      <c r="A65" s="8">
        <v>62</v>
      </c>
      <c r="B65" s="8" t="s">
        <v>31</v>
      </c>
      <c r="C65" s="8" t="s">
        <v>32</v>
      </c>
      <c r="D65" s="8" t="s">
        <v>33</v>
      </c>
      <c r="E65" s="8" t="s">
        <v>156</v>
      </c>
      <c r="F65" s="8">
        <v>23</v>
      </c>
      <c r="G65" s="8">
        <v>1</v>
      </c>
      <c r="H65" s="8" t="s">
        <v>47</v>
      </c>
      <c r="I65" s="8" t="s">
        <v>48</v>
      </c>
      <c r="J65" s="8">
        <v>53</v>
      </c>
      <c r="K65" s="8">
        <f>VLOOKUP(E65,[5]顺达!$E:$K,7,FALSE)</f>
        <v>69251</v>
      </c>
      <c r="L65" s="8">
        <f>VLOOKUP(E65,[5]顺达!$E:$L,8,FALSE)</f>
        <v>121511.7</v>
      </c>
      <c r="M65" s="8">
        <f t="shared" si="0"/>
        <v>52260.7</v>
      </c>
      <c r="N65" s="8">
        <f>VLOOKUP(E65,[3]Sheet1!$F$1:$O$65536,10,FALSE)</f>
        <v>49275.5</v>
      </c>
      <c r="O65" s="12">
        <f>VLOOKUP(E65,[3]Sheet1!$F$1:$L$65536,7,FALSE)</f>
        <v>52217.5</v>
      </c>
      <c r="P65" s="12">
        <f t="shared" si="1"/>
        <v>2942</v>
      </c>
      <c r="Q65" s="14">
        <f t="shared" si="2"/>
        <v>0.999173375021766</v>
      </c>
      <c r="R65" s="14">
        <f t="shared" si="3"/>
        <v>143.061643835616</v>
      </c>
      <c r="S65" s="8">
        <v>1</v>
      </c>
      <c r="T65" s="8"/>
      <c r="U65" s="8"/>
      <c r="V65" s="8"/>
      <c r="W65" s="8"/>
      <c r="X65" s="8"/>
      <c r="Y65" s="8"/>
      <c r="Z65" s="8"/>
      <c r="AA65" s="8"/>
      <c r="AB65" s="8"/>
      <c r="AC65" s="8" t="s">
        <v>44</v>
      </c>
      <c r="AD65" s="17" t="s">
        <v>62</v>
      </c>
    </row>
    <row r="66" s="1" customFormat="1" ht="40.5" hidden="1" spans="1:30">
      <c r="A66" s="8">
        <v>63</v>
      </c>
      <c r="B66" s="8" t="s">
        <v>31</v>
      </c>
      <c r="C66" s="8" t="s">
        <v>32</v>
      </c>
      <c r="D66" s="8" t="s">
        <v>33</v>
      </c>
      <c r="E66" s="8" t="s">
        <v>157</v>
      </c>
      <c r="F66" s="8">
        <v>19</v>
      </c>
      <c r="G66" s="8">
        <v>1</v>
      </c>
      <c r="H66" s="8" t="s">
        <v>158</v>
      </c>
      <c r="I66" s="8" t="s">
        <v>55</v>
      </c>
      <c r="J66" s="8">
        <v>23</v>
      </c>
      <c r="K66" s="8">
        <f>VLOOKUP(E66,[5]顺达!$E:$K,7,FALSE)</f>
        <v>16372.2</v>
      </c>
      <c r="L66" s="8">
        <f>VLOOKUP(E66,[5]顺达!$E:$L,8,FALSE)</f>
        <v>102815.3</v>
      </c>
      <c r="M66" s="8">
        <f t="shared" si="0"/>
        <v>86443.1</v>
      </c>
      <c r="N66" s="8">
        <f>VLOOKUP(E66,[3]Sheet1!$F$1:$O$65536,10,FALSE)</f>
        <v>83408.5</v>
      </c>
      <c r="O66" s="12">
        <f>VLOOKUP(E66,[3]Sheet1!$F$1:$L$65536,7,FALSE)</f>
        <v>86432.5</v>
      </c>
      <c r="P66" s="12">
        <f t="shared" si="1"/>
        <v>3024</v>
      </c>
      <c r="Q66" s="14">
        <f t="shared" si="2"/>
        <v>0.999877375984896</v>
      </c>
      <c r="R66" s="14">
        <f t="shared" si="3"/>
        <v>236.801369863014</v>
      </c>
      <c r="S66" s="8">
        <v>2</v>
      </c>
      <c r="T66" s="8"/>
      <c r="U66" s="8"/>
      <c r="V66" s="8"/>
      <c r="W66" s="8"/>
      <c r="X66" s="8"/>
      <c r="Y66" s="8"/>
      <c r="Z66" s="8"/>
      <c r="AA66" s="8"/>
      <c r="AB66" s="8"/>
      <c r="AC66" s="8" t="s">
        <v>44</v>
      </c>
      <c r="AD66" s="17" t="s">
        <v>80</v>
      </c>
    </row>
    <row r="67" s="1" customFormat="1" ht="40.5" hidden="1" spans="1:30">
      <c r="A67" s="8">
        <v>64</v>
      </c>
      <c r="B67" s="8" t="s">
        <v>31</v>
      </c>
      <c r="C67" s="8" t="s">
        <v>32</v>
      </c>
      <c r="D67" s="8" t="s">
        <v>33</v>
      </c>
      <c r="E67" s="8" t="s">
        <v>159</v>
      </c>
      <c r="F67" s="8">
        <v>18</v>
      </c>
      <c r="G67" s="8">
        <v>1</v>
      </c>
      <c r="H67" s="8" t="s">
        <v>40</v>
      </c>
      <c r="I67" s="8" t="s">
        <v>41</v>
      </c>
      <c r="J67" s="8">
        <v>32</v>
      </c>
      <c r="K67" s="8">
        <f>VLOOKUP(E67,[5]顺达!$E:$K,7,FALSE)</f>
        <v>51340.6</v>
      </c>
      <c r="L67" s="8">
        <f>VLOOKUP(E67,[5]顺达!$E:$L,8,FALSE)</f>
        <v>95768.1</v>
      </c>
      <c r="M67" s="8">
        <f t="shared" si="0"/>
        <v>44427.5</v>
      </c>
      <c r="N67" s="8">
        <f>VLOOKUP(E67,[3]Sheet1!$F$1:$O$65536,10,FALSE)</f>
        <v>40165.3</v>
      </c>
      <c r="O67" s="12">
        <f>VLOOKUP(E67,[3]Sheet1!$F$1:$L$65536,7,FALSE)</f>
        <v>43827.3</v>
      </c>
      <c r="P67" s="12">
        <f t="shared" si="1"/>
        <v>3662</v>
      </c>
      <c r="Q67" s="14">
        <f t="shared" si="2"/>
        <v>0.986490349445726</v>
      </c>
      <c r="R67" s="14">
        <f t="shared" si="3"/>
        <v>120.074794520548</v>
      </c>
      <c r="S67" s="8">
        <v>31</v>
      </c>
      <c r="T67" s="8"/>
      <c r="U67" s="8"/>
      <c r="V67" s="8"/>
      <c r="W67" s="8"/>
      <c r="X67" s="8"/>
      <c r="Y67" s="8"/>
      <c r="Z67" s="8"/>
      <c r="AA67" s="8"/>
      <c r="AB67" s="8"/>
      <c r="AC67" s="8" t="s">
        <v>44</v>
      </c>
      <c r="AD67" s="17" t="s">
        <v>66</v>
      </c>
    </row>
    <row r="68" s="1" customFormat="1" ht="40.5" hidden="1" spans="1:30">
      <c r="A68" s="8">
        <v>65</v>
      </c>
      <c r="B68" s="8" t="s">
        <v>31</v>
      </c>
      <c r="C68" s="8" t="s">
        <v>32</v>
      </c>
      <c r="D68" s="8" t="s">
        <v>33</v>
      </c>
      <c r="E68" s="8" t="s">
        <v>160</v>
      </c>
      <c r="F68" s="8">
        <v>19</v>
      </c>
      <c r="G68" s="8">
        <v>1</v>
      </c>
      <c r="H68" s="8" t="s">
        <v>158</v>
      </c>
      <c r="I68" s="8" t="s">
        <v>55</v>
      </c>
      <c r="J68" s="8">
        <v>23</v>
      </c>
      <c r="K68" s="8">
        <f>VLOOKUP(E68,[5]顺达!$E:$K,7,FALSE)</f>
        <v>18539</v>
      </c>
      <c r="L68" s="8">
        <f>VLOOKUP(E68,[5]顺达!$E:$L,8,FALSE)</f>
        <v>115091.4</v>
      </c>
      <c r="M68" s="8">
        <f t="shared" si="0"/>
        <v>96552.4</v>
      </c>
      <c r="N68" s="8">
        <f>VLOOKUP(E68,[3]Sheet1!$F$1:$O$65536,10,FALSE)</f>
        <v>93511.4</v>
      </c>
      <c r="O68" s="12">
        <f>VLOOKUP(E68,[3]Sheet1!$F$1:$L$65536,7,FALSE)</f>
        <v>96483.4</v>
      </c>
      <c r="P68" s="12">
        <f t="shared" si="1"/>
        <v>2972</v>
      </c>
      <c r="Q68" s="14">
        <f t="shared" si="2"/>
        <v>0.999285362145322</v>
      </c>
      <c r="R68" s="14">
        <f t="shared" si="3"/>
        <v>264.338082191781</v>
      </c>
      <c r="S68" s="8">
        <v>1</v>
      </c>
      <c r="T68" s="8"/>
      <c r="U68" s="8"/>
      <c r="V68" s="8"/>
      <c r="W68" s="8"/>
      <c r="X68" s="8"/>
      <c r="Y68" s="8"/>
      <c r="Z68" s="8"/>
      <c r="AA68" s="8"/>
      <c r="AB68" s="8"/>
      <c r="AC68" s="8" t="s">
        <v>44</v>
      </c>
      <c r="AD68" s="17" t="s">
        <v>62</v>
      </c>
    </row>
    <row r="69" s="1" customFormat="1" ht="40.5" hidden="1" spans="1:30">
      <c r="A69" s="8">
        <v>66</v>
      </c>
      <c r="B69" s="8" t="s">
        <v>31</v>
      </c>
      <c r="C69" s="8" t="s">
        <v>32</v>
      </c>
      <c r="D69" s="8" t="s">
        <v>33</v>
      </c>
      <c r="E69" s="8" t="s">
        <v>161</v>
      </c>
      <c r="F69" s="8">
        <v>21</v>
      </c>
      <c r="G69" s="8">
        <v>1</v>
      </c>
      <c r="H69" s="8" t="s">
        <v>134</v>
      </c>
      <c r="I69" s="8" t="s">
        <v>135</v>
      </c>
      <c r="J69" s="8">
        <v>39</v>
      </c>
      <c r="K69" s="8">
        <f>VLOOKUP(E69,[5]顺达!$E:$K,7,FALSE)</f>
        <v>124460.2</v>
      </c>
      <c r="L69" s="8">
        <f>VLOOKUP(E69,[5]顺达!$E:$L,8,FALSE)</f>
        <v>203654.59</v>
      </c>
      <c r="M69" s="8">
        <f t="shared" ref="M69:M132" si="4">L69-K69</f>
        <v>79194.39</v>
      </c>
      <c r="N69" s="8">
        <f>VLOOKUP(E69,[3]Sheet1!$F$1:$O$65536,10,FALSE)</f>
        <v>75411.2</v>
      </c>
      <c r="O69" s="12">
        <f>VLOOKUP(E69,[3]Sheet1!$F$1:$L$65536,7,FALSE)</f>
        <v>78487.2</v>
      </c>
      <c r="P69" s="12">
        <f t="shared" ref="P69:P132" si="5">O69-N69</f>
        <v>3076</v>
      </c>
      <c r="Q69" s="14">
        <f t="shared" ref="Q69:Q132" si="6">O69/M69</f>
        <v>0.99107020080589</v>
      </c>
      <c r="R69" s="14">
        <f t="shared" ref="R69:R132" si="7">O69/365</f>
        <v>215.033424657534</v>
      </c>
      <c r="S69" s="8">
        <v>3</v>
      </c>
      <c r="T69" s="8"/>
      <c r="U69" s="8"/>
      <c r="V69" s="8"/>
      <c r="W69" s="8"/>
      <c r="X69" s="8"/>
      <c r="Y69" s="8"/>
      <c r="Z69" s="8"/>
      <c r="AA69" s="8"/>
      <c r="AB69" s="8"/>
      <c r="AC69" s="8" t="s">
        <v>44</v>
      </c>
      <c r="AD69" s="17" t="s">
        <v>121</v>
      </c>
    </row>
    <row r="70" s="1" customFormat="1" ht="40.5" hidden="1" spans="1:30">
      <c r="A70" s="8">
        <v>67</v>
      </c>
      <c r="B70" s="8" t="s">
        <v>31</v>
      </c>
      <c r="C70" s="8" t="s">
        <v>32</v>
      </c>
      <c r="D70" s="8" t="s">
        <v>33</v>
      </c>
      <c r="E70" s="8" t="s">
        <v>162</v>
      </c>
      <c r="F70" s="8">
        <v>28</v>
      </c>
      <c r="G70" s="8">
        <v>1</v>
      </c>
      <c r="H70" s="8" t="s">
        <v>40</v>
      </c>
      <c r="I70" s="8" t="s">
        <v>41</v>
      </c>
      <c r="J70" s="8">
        <v>32</v>
      </c>
      <c r="K70" s="8">
        <f>VLOOKUP(E70,[5]顺达!$E:$K,7,FALSE)</f>
        <v>79458.4</v>
      </c>
      <c r="L70" s="8">
        <f>VLOOKUP(E70,[5]顺达!$E:$L,8,FALSE)</f>
        <v>131670.7</v>
      </c>
      <c r="M70" s="8">
        <f t="shared" si="4"/>
        <v>52212.3</v>
      </c>
      <c r="N70" s="8">
        <f>VLOOKUP(E70,[3]Sheet1!$F$1:$O$65536,10,FALSE)</f>
        <v>48831.1</v>
      </c>
      <c r="O70" s="12">
        <f>VLOOKUP(E70,[3]Sheet1!$F$1:$L$65536,7,FALSE)</f>
        <v>51965.1</v>
      </c>
      <c r="P70" s="12">
        <f t="shared" si="5"/>
        <v>3134</v>
      </c>
      <c r="Q70" s="14">
        <f t="shared" si="6"/>
        <v>0.995265483420573</v>
      </c>
      <c r="R70" s="14">
        <f t="shared" si="7"/>
        <v>142.370136986301</v>
      </c>
      <c r="S70" s="8">
        <v>7</v>
      </c>
      <c r="T70" s="8"/>
      <c r="U70" s="8"/>
      <c r="V70" s="8"/>
      <c r="W70" s="8"/>
      <c r="X70" s="8"/>
      <c r="Y70" s="8"/>
      <c r="Z70" s="8"/>
      <c r="AA70" s="8"/>
      <c r="AB70" s="8"/>
      <c r="AC70" s="8" t="s">
        <v>44</v>
      </c>
      <c r="AD70" s="17" t="s">
        <v>130</v>
      </c>
    </row>
    <row r="71" s="1" customFormat="1" ht="40.5" hidden="1" spans="1:30">
      <c r="A71" s="8">
        <v>68</v>
      </c>
      <c r="B71" s="8" t="s">
        <v>31</v>
      </c>
      <c r="C71" s="8" t="s">
        <v>32</v>
      </c>
      <c r="D71" s="8" t="s">
        <v>33</v>
      </c>
      <c r="E71" s="8" t="s">
        <v>163</v>
      </c>
      <c r="F71" s="8">
        <v>18</v>
      </c>
      <c r="G71" s="8">
        <v>1</v>
      </c>
      <c r="H71" s="8" t="s">
        <v>47</v>
      </c>
      <c r="I71" s="8" t="s">
        <v>48</v>
      </c>
      <c r="J71" s="8">
        <v>53</v>
      </c>
      <c r="K71" s="8">
        <f>VLOOKUP(E71,[5]顺达!$E:$K,7,FALSE)</f>
        <v>71953.7</v>
      </c>
      <c r="L71" s="8">
        <f>VLOOKUP(E71,[5]顺达!$E:$L,8,FALSE)</f>
        <v>128518.5</v>
      </c>
      <c r="M71" s="8">
        <f t="shared" si="4"/>
        <v>56564.8</v>
      </c>
      <c r="N71" s="8">
        <f>VLOOKUP(E71,[3]Sheet1!$F$1:$O$65536,10,FALSE)</f>
        <v>51800.2</v>
      </c>
      <c r="O71" s="12">
        <f>VLOOKUP(E71,[3]Sheet1!$F$1:$L$65536,7,FALSE)</f>
        <v>54868.2</v>
      </c>
      <c r="P71" s="12">
        <f t="shared" si="5"/>
        <v>3068</v>
      </c>
      <c r="Q71" s="14">
        <f t="shared" si="6"/>
        <v>0.970006081520663</v>
      </c>
      <c r="R71" s="14">
        <f t="shared" si="7"/>
        <v>150.323835616438</v>
      </c>
      <c r="S71" s="8">
        <v>4</v>
      </c>
      <c r="T71" s="8"/>
      <c r="U71" s="8"/>
      <c r="V71" s="8"/>
      <c r="W71" s="8"/>
      <c r="X71" s="8"/>
      <c r="Y71" s="8"/>
      <c r="Z71" s="8"/>
      <c r="AA71" s="8"/>
      <c r="AB71" s="8"/>
      <c r="AC71" s="8" t="s">
        <v>44</v>
      </c>
      <c r="AD71" s="17" t="s">
        <v>164</v>
      </c>
    </row>
    <row r="72" s="1" customFormat="1" ht="40.5" hidden="1" spans="1:30">
      <c r="A72" s="8">
        <v>69</v>
      </c>
      <c r="B72" s="8" t="s">
        <v>31</v>
      </c>
      <c r="C72" s="8" t="s">
        <v>32</v>
      </c>
      <c r="D72" s="8" t="s">
        <v>33</v>
      </c>
      <c r="E72" s="8" t="s">
        <v>165</v>
      </c>
      <c r="F72" s="8">
        <v>28</v>
      </c>
      <c r="G72" s="8">
        <v>1</v>
      </c>
      <c r="H72" s="8" t="s">
        <v>127</v>
      </c>
      <c r="I72" s="8" t="s">
        <v>41</v>
      </c>
      <c r="J72" s="8">
        <v>29</v>
      </c>
      <c r="K72" s="8">
        <f>VLOOKUP(E72,[5]顺达!$E:$K,7,FALSE)</f>
        <v>88259.2</v>
      </c>
      <c r="L72" s="8">
        <f>VLOOKUP(E72,[5]顺达!$E:$L,8,FALSE)</f>
        <v>149522.3</v>
      </c>
      <c r="M72" s="8">
        <f t="shared" si="4"/>
        <v>61263.1</v>
      </c>
      <c r="N72" s="8">
        <f>VLOOKUP(E72,[3]Sheet1!$F$1:$O$65536,10,FALSE)</f>
        <v>58176.7</v>
      </c>
      <c r="O72" s="12">
        <f>VLOOKUP(E72,[3]Sheet1!$F$1:$L$65536,7,FALSE)</f>
        <v>61200.7</v>
      </c>
      <c r="P72" s="12">
        <f t="shared" si="5"/>
        <v>3024</v>
      </c>
      <c r="Q72" s="14">
        <f t="shared" si="6"/>
        <v>0.998981442336415</v>
      </c>
      <c r="R72" s="14">
        <f t="shared" si="7"/>
        <v>167.673150684931</v>
      </c>
      <c r="S72" s="8">
        <v>2</v>
      </c>
      <c r="T72" s="8"/>
      <c r="U72" s="8"/>
      <c r="V72" s="8"/>
      <c r="W72" s="8"/>
      <c r="X72" s="8"/>
      <c r="Y72" s="8"/>
      <c r="Z72" s="8"/>
      <c r="AA72" s="8"/>
      <c r="AB72" s="8"/>
      <c r="AC72" s="8" t="s">
        <v>44</v>
      </c>
      <c r="AD72" s="17" t="s">
        <v>80</v>
      </c>
    </row>
    <row r="73" s="1" customFormat="1" ht="40.5" hidden="1" spans="1:30">
      <c r="A73" s="8">
        <v>70</v>
      </c>
      <c r="B73" s="8" t="s">
        <v>31</v>
      </c>
      <c r="C73" s="8" t="s">
        <v>32</v>
      </c>
      <c r="D73" s="8" t="s">
        <v>33</v>
      </c>
      <c r="E73" s="8" t="s">
        <v>166</v>
      </c>
      <c r="F73" s="8">
        <v>19</v>
      </c>
      <c r="G73" s="8">
        <v>1</v>
      </c>
      <c r="H73" s="8" t="s">
        <v>54</v>
      </c>
      <c r="I73" s="8" t="s">
        <v>55</v>
      </c>
      <c r="J73" s="8">
        <v>23</v>
      </c>
      <c r="K73" s="8">
        <f>VLOOKUP(E73,[5]顺达!$E:$K,7,FALSE)</f>
        <v>18721.8</v>
      </c>
      <c r="L73" s="8">
        <f>VLOOKUP(E73,[5]顺达!$E:$L,8,FALSE)</f>
        <v>107815.2</v>
      </c>
      <c r="M73" s="8">
        <f t="shared" si="4"/>
        <v>89093.4</v>
      </c>
      <c r="N73" s="8">
        <f>VLOOKUP(E73,[3]Sheet1!$F$1:$O$65536,10,FALSE)</f>
        <v>85815.9</v>
      </c>
      <c r="O73" s="12">
        <f>VLOOKUP(E73,[3]Sheet1!$F$1:$L$65536,7,FALSE)</f>
        <v>88839.9</v>
      </c>
      <c r="P73" s="12">
        <f t="shared" si="5"/>
        <v>3024</v>
      </c>
      <c r="Q73" s="14">
        <f t="shared" si="6"/>
        <v>0.9971546713898</v>
      </c>
      <c r="R73" s="14">
        <f t="shared" si="7"/>
        <v>243.39698630137</v>
      </c>
      <c r="S73" s="8">
        <v>2</v>
      </c>
      <c r="T73" s="8"/>
      <c r="U73" s="8"/>
      <c r="V73" s="8"/>
      <c r="W73" s="8"/>
      <c r="X73" s="8"/>
      <c r="Y73" s="8"/>
      <c r="Z73" s="8"/>
      <c r="AA73" s="8"/>
      <c r="AB73" s="8"/>
      <c r="AC73" s="8" t="s">
        <v>44</v>
      </c>
      <c r="AD73" s="17" t="s">
        <v>52</v>
      </c>
    </row>
    <row r="74" s="1" customFormat="1" ht="40.5" hidden="1" spans="1:30">
      <c r="A74" s="8">
        <v>71</v>
      </c>
      <c r="B74" s="8" t="s">
        <v>31</v>
      </c>
      <c r="C74" s="8" t="s">
        <v>32</v>
      </c>
      <c r="D74" s="8" t="s">
        <v>33</v>
      </c>
      <c r="E74" s="8" t="s">
        <v>167</v>
      </c>
      <c r="F74" s="8">
        <v>28</v>
      </c>
      <c r="G74" s="8">
        <v>1</v>
      </c>
      <c r="H74" s="8" t="s">
        <v>168</v>
      </c>
      <c r="I74" s="8" t="s">
        <v>135</v>
      </c>
      <c r="J74" s="8">
        <v>35</v>
      </c>
      <c r="K74" s="8">
        <f>VLOOKUP(E74,[5]顺达!$E:$K,7,FALSE)</f>
        <v>43742.7</v>
      </c>
      <c r="L74" s="8">
        <f>VLOOKUP(E74,[5]顺达!$E:$L,8,FALSE)</f>
        <v>91457.4</v>
      </c>
      <c r="M74" s="8">
        <f t="shared" si="4"/>
        <v>47714.7</v>
      </c>
      <c r="N74" s="8">
        <f>VLOOKUP(E74,[3]Sheet1!$F$1:$O$65536,10,FALSE)</f>
        <v>44277.4</v>
      </c>
      <c r="O74" s="12">
        <f>VLOOKUP(E74,[3]Sheet1!$F$1:$L$65536,7,FALSE)</f>
        <v>47613.4</v>
      </c>
      <c r="P74" s="12">
        <f t="shared" si="5"/>
        <v>3336</v>
      </c>
      <c r="Q74" s="14">
        <f t="shared" si="6"/>
        <v>0.997876964541326</v>
      </c>
      <c r="R74" s="14">
        <f t="shared" si="7"/>
        <v>130.447671232877</v>
      </c>
      <c r="S74" s="8">
        <v>8</v>
      </c>
      <c r="T74" s="8"/>
      <c r="U74" s="8"/>
      <c r="V74" s="8"/>
      <c r="W74" s="8"/>
      <c r="X74" s="8"/>
      <c r="Y74" s="8"/>
      <c r="Z74" s="8"/>
      <c r="AA74" s="8"/>
      <c r="AB74" s="8"/>
      <c r="AC74" s="8" t="s">
        <v>44</v>
      </c>
      <c r="AD74" s="17" t="s">
        <v>140</v>
      </c>
    </row>
    <row r="75" s="1" customFormat="1" ht="40.5" hidden="1" spans="1:30">
      <c r="A75" s="8">
        <v>72</v>
      </c>
      <c r="B75" s="8" t="s">
        <v>31</v>
      </c>
      <c r="C75" s="8" t="s">
        <v>32</v>
      </c>
      <c r="D75" s="8" t="s">
        <v>33</v>
      </c>
      <c r="E75" s="8" t="s">
        <v>169</v>
      </c>
      <c r="F75" s="8">
        <v>19</v>
      </c>
      <c r="G75" s="8">
        <v>1</v>
      </c>
      <c r="H75" s="8" t="s">
        <v>54</v>
      </c>
      <c r="I75" s="8" t="s">
        <v>55</v>
      </c>
      <c r="J75" s="8">
        <v>23</v>
      </c>
      <c r="K75" s="8">
        <f>VLOOKUP(E75,[5]顺达!$E:$K,7,FALSE)</f>
        <v>17327.2</v>
      </c>
      <c r="L75" s="8">
        <f>VLOOKUP(E75,[5]顺达!$E:$L,8,FALSE)</f>
        <v>111738.6</v>
      </c>
      <c r="M75" s="8">
        <f t="shared" si="4"/>
        <v>94411.4</v>
      </c>
      <c r="N75" s="8">
        <f>VLOOKUP(E75,[3]Sheet1!$F$1:$O$65536,10,FALSE)</f>
        <v>91414.2</v>
      </c>
      <c r="O75" s="12">
        <f>VLOOKUP(E75,[3]Sheet1!$F$1:$L$65536,7,FALSE)</f>
        <v>94386.2</v>
      </c>
      <c r="P75" s="12">
        <f t="shared" si="5"/>
        <v>2972</v>
      </c>
      <c r="Q75" s="14">
        <f t="shared" si="6"/>
        <v>0.999733083081068</v>
      </c>
      <c r="R75" s="14">
        <f t="shared" si="7"/>
        <v>258.592328767123</v>
      </c>
      <c r="S75" s="8">
        <v>1</v>
      </c>
      <c r="T75" s="8"/>
      <c r="U75" s="8"/>
      <c r="V75" s="8"/>
      <c r="W75" s="8"/>
      <c r="X75" s="8"/>
      <c r="Y75" s="8"/>
      <c r="Z75" s="8"/>
      <c r="AA75" s="8"/>
      <c r="AB75" s="8"/>
      <c r="AC75" s="8" t="s">
        <v>44</v>
      </c>
      <c r="AD75" s="17" t="s">
        <v>62</v>
      </c>
    </row>
    <row r="76" s="1" customFormat="1" ht="40.5" hidden="1" spans="1:30">
      <c r="A76" s="8">
        <v>73</v>
      </c>
      <c r="B76" s="8" t="s">
        <v>31</v>
      </c>
      <c r="C76" s="8" t="s">
        <v>32</v>
      </c>
      <c r="D76" s="8" t="s">
        <v>33</v>
      </c>
      <c r="E76" s="8" t="s">
        <v>170</v>
      </c>
      <c r="F76" s="8">
        <v>19</v>
      </c>
      <c r="G76" s="8">
        <v>1</v>
      </c>
      <c r="H76" s="8" t="s">
        <v>54</v>
      </c>
      <c r="I76" s="8" t="s">
        <v>55</v>
      </c>
      <c r="J76" s="8">
        <v>23</v>
      </c>
      <c r="K76" s="8">
        <f>VLOOKUP(E76,[5]顺达!$E:$K,7,FALSE)</f>
        <v>18579.7</v>
      </c>
      <c r="L76" s="8">
        <f>VLOOKUP(E76,[5]顺达!$E:$L,8,FALSE)</f>
        <v>115465.9</v>
      </c>
      <c r="M76" s="8">
        <f t="shared" si="4"/>
        <v>96886.2</v>
      </c>
      <c r="N76" s="8">
        <f>VLOOKUP(E76,[3]Sheet1!$F$1:$O$65536,10,FALSE)</f>
        <v>93767.3</v>
      </c>
      <c r="O76" s="12">
        <f>VLOOKUP(E76,[3]Sheet1!$F$1:$L$65536,7,FALSE)</f>
        <v>96843.3</v>
      </c>
      <c r="P76" s="12">
        <f t="shared" si="5"/>
        <v>3076</v>
      </c>
      <c r="Q76" s="14">
        <f t="shared" si="6"/>
        <v>0.999557212482273</v>
      </c>
      <c r="R76" s="14">
        <f t="shared" si="7"/>
        <v>265.324109589041</v>
      </c>
      <c r="S76" s="8">
        <v>3</v>
      </c>
      <c r="T76" s="8"/>
      <c r="U76" s="8"/>
      <c r="V76" s="8"/>
      <c r="W76" s="8"/>
      <c r="X76" s="8"/>
      <c r="Y76" s="8"/>
      <c r="Z76" s="8"/>
      <c r="AA76" s="8"/>
      <c r="AB76" s="8"/>
      <c r="AC76" s="8" t="s">
        <v>44</v>
      </c>
      <c r="AD76" s="17" t="s">
        <v>80</v>
      </c>
    </row>
    <row r="77" s="1" customFormat="1" ht="40.5" hidden="1" spans="1:30">
      <c r="A77" s="8">
        <v>74</v>
      </c>
      <c r="B77" s="8" t="s">
        <v>31</v>
      </c>
      <c r="C77" s="8" t="s">
        <v>32</v>
      </c>
      <c r="D77" s="8" t="s">
        <v>33</v>
      </c>
      <c r="E77" s="8" t="s">
        <v>171</v>
      </c>
      <c r="F77" s="8">
        <v>19</v>
      </c>
      <c r="G77" s="8">
        <v>1</v>
      </c>
      <c r="H77" s="8" t="s">
        <v>54</v>
      </c>
      <c r="I77" s="8" t="s">
        <v>55</v>
      </c>
      <c r="J77" s="8">
        <v>23</v>
      </c>
      <c r="K77" s="8">
        <f>VLOOKUP(E77,[5]顺达!$E:$K,7,FALSE)</f>
        <v>18684.6</v>
      </c>
      <c r="L77" s="8">
        <f>VLOOKUP(E77,[5]顺达!$E:$L,8,FALSE)</f>
        <v>114860.5</v>
      </c>
      <c r="M77" s="8">
        <f t="shared" si="4"/>
        <v>96175.9</v>
      </c>
      <c r="N77" s="8">
        <f>VLOOKUP(E77,[3]Sheet1!$F$1:$O$65536,10,FALSE)</f>
        <v>93056.2</v>
      </c>
      <c r="O77" s="12">
        <f>VLOOKUP(E77,[3]Sheet1!$F$1:$L$65536,7,FALSE)</f>
        <v>96143.2</v>
      </c>
      <c r="P77" s="12">
        <f t="shared" si="5"/>
        <v>3087</v>
      </c>
      <c r="Q77" s="14">
        <f t="shared" si="6"/>
        <v>0.999659997982863</v>
      </c>
      <c r="R77" s="14">
        <f t="shared" si="7"/>
        <v>263.40602739726</v>
      </c>
      <c r="S77" s="8">
        <v>11</v>
      </c>
      <c r="T77" s="8"/>
      <c r="U77" s="8"/>
      <c r="V77" s="8"/>
      <c r="W77" s="8"/>
      <c r="X77" s="8"/>
      <c r="Y77" s="8"/>
      <c r="Z77" s="8"/>
      <c r="AA77" s="8"/>
      <c r="AB77" s="8"/>
      <c r="AC77" s="8" t="s">
        <v>44</v>
      </c>
      <c r="AD77" s="17" t="s">
        <v>91</v>
      </c>
    </row>
    <row r="78" s="1" customFormat="1" ht="40.5" hidden="1" spans="1:30">
      <c r="A78" s="8">
        <v>75</v>
      </c>
      <c r="B78" s="8" t="s">
        <v>31</v>
      </c>
      <c r="C78" s="8" t="s">
        <v>32</v>
      </c>
      <c r="D78" s="8" t="s">
        <v>33</v>
      </c>
      <c r="E78" s="8" t="s">
        <v>172</v>
      </c>
      <c r="F78" s="8">
        <v>19</v>
      </c>
      <c r="G78" s="8">
        <v>1</v>
      </c>
      <c r="H78" s="8" t="s">
        <v>54</v>
      </c>
      <c r="I78" s="8" t="s">
        <v>55</v>
      </c>
      <c r="J78" s="8">
        <v>23</v>
      </c>
      <c r="K78" s="8">
        <f>VLOOKUP(E78,[5]顺达!$E:$K,7,FALSE)</f>
        <v>18355.3</v>
      </c>
      <c r="L78" s="8">
        <f>VLOOKUP(E78,[5]顺达!$E:$L,8,FALSE)</f>
        <v>115627.8</v>
      </c>
      <c r="M78" s="8">
        <f t="shared" si="4"/>
        <v>97272.5</v>
      </c>
      <c r="N78" s="8">
        <f>VLOOKUP(E78,[3]Sheet1!$F$1:$O$65536,10,FALSE)</f>
        <v>94204.4</v>
      </c>
      <c r="O78" s="12">
        <f>VLOOKUP(E78,[3]Sheet1!$F$1:$L$65536,7,FALSE)</f>
        <v>97215.4</v>
      </c>
      <c r="P78" s="12">
        <f t="shared" si="5"/>
        <v>3011</v>
      </c>
      <c r="Q78" s="14">
        <f t="shared" si="6"/>
        <v>0.999412989282685</v>
      </c>
      <c r="R78" s="14">
        <f t="shared" si="7"/>
        <v>266.343561643836</v>
      </c>
      <c r="S78" s="8">
        <v>13</v>
      </c>
      <c r="T78" s="8"/>
      <c r="U78" s="8"/>
      <c r="V78" s="8"/>
      <c r="W78" s="8"/>
      <c r="X78" s="8"/>
      <c r="Y78" s="8"/>
      <c r="Z78" s="8"/>
      <c r="AA78" s="8"/>
      <c r="AB78" s="8"/>
      <c r="AC78" s="8" t="s">
        <v>37</v>
      </c>
      <c r="AD78" s="17" t="s">
        <v>38</v>
      </c>
    </row>
    <row r="79" s="1" customFormat="1" ht="40.5" hidden="1" spans="1:30">
      <c r="A79" s="8">
        <v>76</v>
      </c>
      <c r="B79" s="8" t="s">
        <v>31</v>
      </c>
      <c r="C79" s="8" t="s">
        <v>32</v>
      </c>
      <c r="D79" s="8" t="s">
        <v>33</v>
      </c>
      <c r="E79" s="8" t="s">
        <v>173</v>
      </c>
      <c r="F79" s="8">
        <v>19</v>
      </c>
      <c r="G79" s="8">
        <v>1</v>
      </c>
      <c r="H79" s="8" t="s">
        <v>54</v>
      </c>
      <c r="I79" s="8" t="s">
        <v>55</v>
      </c>
      <c r="J79" s="8">
        <v>23</v>
      </c>
      <c r="K79" s="8">
        <f>VLOOKUP(E79,[5]顺达!$E:$K,7,FALSE)</f>
        <v>87214.7</v>
      </c>
      <c r="L79" s="8">
        <f>VLOOKUP(E79,[5]顺达!$E:$L,8,FALSE)</f>
        <v>183065.41</v>
      </c>
      <c r="M79" s="8">
        <f t="shared" si="4"/>
        <v>95850.71</v>
      </c>
      <c r="N79" s="8">
        <f>VLOOKUP(E79,[3]Sheet1!$F$1:$O$65536,10,FALSE)</f>
        <v>92784.2</v>
      </c>
      <c r="O79" s="12">
        <f>VLOOKUP(E79,[3]Sheet1!$F$1:$L$65536,7,FALSE)</f>
        <v>95808.2</v>
      </c>
      <c r="P79" s="12">
        <f t="shared" si="5"/>
        <v>3024</v>
      </c>
      <c r="Q79" s="14">
        <f t="shared" si="6"/>
        <v>0.999556497807893</v>
      </c>
      <c r="R79" s="14">
        <f t="shared" si="7"/>
        <v>262.488219178082</v>
      </c>
      <c r="S79" s="8">
        <v>2</v>
      </c>
      <c r="T79" s="8"/>
      <c r="U79" s="8"/>
      <c r="V79" s="8"/>
      <c r="W79" s="8"/>
      <c r="X79" s="8"/>
      <c r="Y79" s="8"/>
      <c r="Z79" s="8"/>
      <c r="AA79" s="8"/>
      <c r="AB79" s="8"/>
      <c r="AC79" s="8" t="s">
        <v>44</v>
      </c>
      <c r="AD79" s="17" t="s">
        <v>52</v>
      </c>
    </row>
    <row r="80" s="1" customFormat="1" ht="40.5" hidden="1" spans="1:30">
      <c r="A80" s="8">
        <v>77</v>
      </c>
      <c r="B80" s="8" t="s">
        <v>31</v>
      </c>
      <c r="C80" s="8" t="s">
        <v>32</v>
      </c>
      <c r="D80" s="8" t="s">
        <v>33</v>
      </c>
      <c r="E80" s="8" t="s">
        <v>174</v>
      </c>
      <c r="F80" s="8">
        <v>19</v>
      </c>
      <c r="G80" s="8">
        <v>1</v>
      </c>
      <c r="H80" s="8" t="s">
        <v>158</v>
      </c>
      <c r="I80" s="8" t="s">
        <v>55</v>
      </c>
      <c r="J80" s="8">
        <v>23</v>
      </c>
      <c r="K80" s="8">
        <f>VLOOKUP(E80,[5]顺达!$E:$K,7,FALSE)</f>
        <v>18301.4</v>
      </c>
      <c r="L80" s="8">
        <f>VLOOKUP(E80,[5]顺达!$E:$L,8,FALSE)</f>
        <v>113234.5</v>
      </c>
      <c r="M80" s="8">
        <f t="shared" si="4"/>
        <v>94933.1</v>
      </c>
      <c r="N80" s="8">
        <f>VLOOKUP(E80,[3]Sheet1!$F$1:$O$65536,10,FALSE)</f>
        <v>91434.2</v>
      </c>
      <c r="O80" s="12">
        <f>VLOOKUP(E80,[3]Sheet1!$F$1:$L$65536,7,FALSE)</f>
        <v>94770.2</v>
      </c>
      <c r="P80" s="12">
        <f t="shared" si="5"/>
        <v>3336</v>
      </c>
      <c r="Q80" s="14">
        <f t="shared" si="6"/>
        <v>0.998284054771202</v>
      </c>
      <c r="R80" s="14">
        <f t="shared" si="7"/>
        <v>259.644383561644</v>
      </c>
      <c r="S80" s="8">
        <v>8</v>
      </c>
      <c r="T80" s="8"/>
      <c r="U80" s="8"/>
      <c r="V80" s="8"/>
      <c r="W80" s="8"/>
      <c r="X80" s="8"/>
      <c r="Y80" s="8"/>
      <c r="Z80" s="8"/>
      <c r="AA80" s="8"/>
      <c r="AB80" s="8"/>
      <c r="AC80" s="8" t="s">
        <v>44</v>
      </c>
      <c r="AD80" s="17" t="s">
        <v>80</v>
      </c>
    </row>
    <row r="81" s="1" customFormat="1" ht="40.5" hidden="1" spans="1:30">
      <c r="A81" s="8">
        <v>78</v>
      </c>
      <c r="B81" s="8" t="s">
        <v>31</v>
      </c>
      <c r="C81" s="8" t="s">
        <v>32</v>
      </c>
      <c r="D81" s="8" t="s">
        <v>33</v>
      </c>
      <c r="E81" s="8" t="s">
        <v>175</v>
      </c>
      <c r="F81" s="8">
        <v>19</v>
      </c>
      <c r="G81" s="8">
        <v>1</v>
      </c>
      <c r="H81" s="8" t="s">
        <v>54</v>
      </c>
      <c r="I81" s="8" t="s">
        <v>55</v>
      </c>
      <c r="J81" s="8">
        <v>23</v>
      </c>
      <c r="K81" s="8">
        <f>VLOOKUP(E81,[5]顺达!$E:$K,7,FALSE)</f>
        <v>18720.8</v>
      </c>
      <c r="L81" s="8">
        <f>VLOOKUP(E81,[5]顺达!$E:$L,8,FALSE)</f>
        <v>114568.4</v>
      </c>
      <c r="M81" s="8">
        <f t="shared" si="4"/>
        <v>95847.6</v>
      </c>
      <c r="N81" s="8">
        <f>VLOOKUP(E81,[3]Sheet1!$F$1:$O$65536,10,FALSE)</f>
        <v>92883.6</v>
      </c>
      <c r="O81" s="12">
        <f>VLOOKUP(E81,[3]Sheet1!$F$1:$L$65536,7,FALSE)</f>
        <v>95817.6</v>
      </c>
      <c r="P81" s="12">
        <f t="shared" si="5"/>
        <v>2934</v>
      </c>
      <c r="Q81" s="14">
        <f t="shared" si="6"/>
        <v>0.999687003117449</v>
      </c>
      <c r="R81" s="14">
        <f t="shared" si="7"/>
        <v>262.51397260274</v>
      </c>
      <c r="S81" s="8">
        <v>2</v>
      </c>
      <c r="T81" s="8"/>
      <c r="U81" s="8"/>
      <c r="V81" s="8"/>
      <c r="W81" s="8"/>
      <c r="X81" s="8"/>
      <c r="Y81" s="8"/>
      <c r="Z81" s="8"/>
      <c r="AA81" s="8"/>
      <c r="AB81" s="8"/>
      <c r="AC81" s="8" t="s">
        <v>37</v>
      </c>
      <c r="AD81" s="17" t="s">
        <v>38</v>
      </c>
    </row>
    <row r="82" s="1" customFormat="1" ht="40.5" hidden="1" spans="1:30">
      <c r="A82" s="8">
        <v>79</v>
      </c>
      <c r="B82" s="8" t="s">
        <v>31</v>
      </c>
      <c r="C82" s="8" t="s">
        <v>32</v>
      </c>
      <c r="D82" s="8" t="s">
        <v>33</v>
      </c>
      <c r="E82" s="8" t="s">
        <v>176</v>
      </c>
      <c r="F82" s="8">
        <v>19</v>
      </c>
      <c r="G82" s="8">
        <v>1</v>
      </c>
      <c r="H82" s="8" t="s">
        <v>54</v>
      </c>
      <c r="I82" s="8" t="s">
        <v>55</v>
      </c>
      <c r="J82" s="8">
        <v>23</v>
      </c>
      <c r="K82" s="8">
        <f>VLOOKUP(E82,[5]顺达!$E:$K,7,FALSE)</f>
        <v>92112.2</v>
      </c>
      <c r="L82" s="8">
        <f>VLOOKUP(E82,[5]顺达!$E:$L,8,FALSE)</f>
        <v>189814.09</v>
      </c>
      <c r="M82" s="8">
        <f t="shared" si="4"/>
        <v>97701.89</v>
      </c>
      <c r="N82" s="8">
        <f>VLOOKUP(E82,[3]Sheet1!$F$1:$O$65536,10,FALSE)</f>
        <v>94989.5</v>
      </c>
      <c r="O82" s="12">
        <f>VLOOKUP(E82,[3]Sheet1!$F$1:$L$65536,7,FALSE)</f>
        <v>97909.5</v>
      </c>
      <c r="P82" s="12">
        <f t="shared" si="5"/>
        <v>2920</v>
      </c>
      <c r="Q82" s="14">
        <f t="shared" si="6"/>
        <v>1.00212493330477</v>
      </c>
      <c r="R82" s="14">
        <f t="shared" si="7"/>
        <v>268.245205479452</v>
      </c>
      <c r="S82" s="8">
        <v>1</v>
      </c>
      <c r="T82" s="8"/>
      <c r="U82" s="8"/>
      <c r="V82" s="8"/>
      <c r="W82" s="8"/>
      <c r="X82" s="8"/>
      <c r="Y82" s="8"/>
      <c r="Z82" s="8"/>
      <c r="AA82" s="8"/>
      <c r="AB82" s="8"/>
      <c r="AC82" s="8" t="s">
        <v>37</v>
      </c>
      <c r="AD82" s="17" t="s">
        <v>38</v>
      </c>
    </row>
    <row r="83" s="1" customFormat="1" ht="40.5" hidden="1" spans="1:30">
      <c r="A83" s="8">
        <v>80</v>
      </c>
      <c r="B83" s="8" t="s">
        <v>31</v>
      </c>
      <c r="C83" s="8" t="s">
        <v>32</v>
      </c>
      <c r="D83" s="8" t="s">
        <v>33</v>
      </c>
      <c r="E83" s="8" t="s">
        <v>177</v>
      </c>
      <c r="F83" s="8">
        <v>28</v>
      </c>
      <c r="G83" s="8">
        <v>1</v>
      </c>
      <c r="H83" s="8" t="s">
        <v>127</v>
      </c>
      <c r="I83" s="8" t="s">
        <v>41</v>
      </c>
      <c r="J83" s="8">
        <v>29</v>
      </c>
      <c r="K83" s="8">
        <f>VLOOKUP(E83,[5]顺达!$E:$K,7,FALSE)</f>
        <v>11736.9</v>
      </c>
      <c r="L83" s="8">
        <f>VLOOKUP(E83,[5]顺达!$E:$L,8,FALSE)</f>
        <v>66897.3</v>
      </c>
      <c r="M83" s="8">
        <f t="shared" si="4"/>
        <v>55160.4</v>
      </c>
      <c r="N83" s="8">
        <f>VLOOKUP(E83,[3]Sheet1!$F$1:$O$65536,10,FALSE)</f>
        <v>52136.7</v>
      </c>
      <c r="O83" s="12">
        <f>VLOOKUP(E83,[3]Sheet1!$F$1:$L$65536,7,FALSE)</f>
        <v>55070.7</v>
      </c>
      <c r="P83" s="12">
        <f t="shared" si="5"/>
        <v>2934</v>
      </c>
      <c r="Q83" s="14">
        <f t="shared" si="6"/>
        <v>0.998373833402223</v>
      </c>
      <c r="R83" s="14">
        <f t="shared" si="7"/>
        <v>150.878630136986</v>
      </c>
      <c r="S83" s="8">
        <v>2</v>
      </c>
      <c r="T83" s="8"/>
      <c r="U83" s="8"/>
      <c r="V83" s="8"/>
      <c r="W83" s="8"/>
      <c r="X83" s="8"/>
      <c r="Y83" s="8"/>
      <c r="Z83" s="8"/>
      <c r="AA83" s="8"/>
      <c r="AB83" s="8"/>
      <c r="AC83" s="8" t="s">
        <v>44</v>
      </c>
      <c r="AD83" s="17" t="s">
        <v>52</v>
      </c>
    </row>
    <row r="84" s="1" customFormat="1" ht="40.5" hidden="1" spans="1:30">
      <c r="A84" s="8">
        <v>81</v>
      </c>
      <c r="B84" s="8" t="s">
        <v>31</v>
      </c>
      <c r="C84" s="8" t="s">
        <v>32</v>
      </c>
      <c r="D84" s="8" t="s">
        <v>33</v>
      </c>
      <c r="E84" s="8" t="s">
        <v>178</v>
      </c>
      <c r="F84" s="8">
        <v>18</v>
      </c>
      <c r="G84" s="8">
        <v>1</v>
      </c>
      <c r="H84" s="8" t="s">
        <v>47</v>
      </c>
      <c r="I84" s="8" t="s">
        <v>48</v>
      </c>
      <c r="J84" s="8">
        <v>53</v>
      </c>
      <c r="K84" s="8">
        <f>VLOOKUP(E84,[5]顺达!$E:$K,7,FALSE)</f>
        <v>9592.6</v>
      </c>
      <c r="L84" s="8">
        <f>VLOOKUP(E84,[5]顺达!$E:$L,8,FALSE)</f>
        <v>64210</v>
      </c>
      <c r="M84" s="8">
        <f t="shared" si="4"/>
        <v>54617.4</v>
      </c>
      <c r="N84" s="8">
        <f>VLOOKUP(E84,[3]Sheet1!$F$1:$O$65536,10,FALSE)</f>
        <v>51358.4</v>
      </c>
      <c r="O84" s="12">
        <f>VLOOKUP(E84,[3]Sheet1!$F$1:$L$65536,7,FALSE)</f>
        <v>54486.4</v>
      </c>
      <c r="P84" s="12">
        <f t="shared" si="5"/>
        <v>3128</v>
      </c>
      <c r="Q84" s="14">
        <f t="shared" si="6"/>
        <v>0.997601496958845</v>
      </c>
      <c r="R84" s="14">
        <f t="shared" si="7"/>
        <v>149.277808219178</v>
      </c>
      <c r="S84" s="8">
        <v>4</v>
      </c>
      <c r="T84" s="8"/>
      <c r="U84" s="8"/>
      <c r="V84" s="8"/>
      <c r="W84" s="8"/>
      <c r="X84" s="8"/>
      <c r="Y84" s="8"/>
      <c r="Z84" s="8"/>
      <c r="AA84" s="8"/>
      <c r="AB84" s="8"/>
      <c r="AC84" s="8" t="s">
        <v>44</v>
      </c>
      <c r="AD84" s="17" t="s">
        <v>80</v>
      </c>
    </row>
    <row r="85" s="1" customFormat="1" ht="40.5" hidden="1" spans="1:30">
      <c r="A85" s="8">
        <v>82</v>
      </c>
      <c r="B85" s="8" t="s">
        <v>31</v>
      </c>
      <c r="C85" s="8" t="s">
        <v>32</v>
      </c>
      <c r="D85" s="8" t="s">
        <v>33</v>
      </c>
      <c r="E85" s="8" t="s">
        <v>179</v>
      </c>
      <c r="F85" s="8">
        <v>24</v>
      </c>
      <c r="G85" s="8">
        <v>1</v>
      </c>
      <c r="H85" s="8" t="s">
        <v>168</v>
      </c>
      <c r="I85" s="8" t="s">
        <v>135</v>
      </c>
      <c r="J85" s="8">
        <v>35</v>
      </c>
      <c r="K85" s="8">
        <f>VLOOKUP(E85,[5]顺达!$E:$K,7,FALSE)</f>
        <v>97351.1</v>
      </c>
      <c r="L85" s="8">
        <f>VLOOKUP(E85,[5]顺达!$E:$L,8,FALSE)</f>
        <v>209275.3</v>
      </c>
      <c r="M85" s="8">
        <f t="shared" si="4"/>
        <v>111924.2</v>
      </c>
      <c r="N85" s="8">
        <f>VLOOKUP(E85,[3]Sheet1!$F$1:$O$65536,10,FALSE)</f>
        <v>108711.2</v>
      </c>
      <c r="O85" s="12">
        <f>VLOOKUP(E85,[3]Sheet1!$F$1:$L$65536,7,FALSE)</f>
        <v>111839.2</v>
      </c>
      <c r="P85" s="12">
        <f t="shared" si="5"/>
        <v>3128</v>
      </c>
      <c r="Q85" s="14">
        <f t="shared" si="6"/>
        <v>0.999240557448702</v>
      </c>
      <c r="R85" s="14">
        <f t="shared" si="7"/>
        <v>306.408767123288</v>
      </c>
      <c r="S85" s="8">
        <v>4</v>
      </c>
      <c r="T85" s="8"/>
      <c r="U85" s="8"/>
      <c r="V85" s="8"/>
      <c r="W85" s="8"/>
      <c r="X85" s="8"/>
      <c r="Y85" s="8"/>
      <c r="Z85" s="8" t="s">
        <v>180</v>
      </c>
      <c r="AA85" s="8"/>
      <c r="AB85" s="8"/>
      <c r="AC85" s="8" t="s">
        <v>44</v>
      </c>
      <c r="AD85" s="17" t="s">
        <v>181</v>
      </c>
    </row>
    <row r="86" s="1" customFormat="1" ht="40.5" hidden="1" spans="1:30">
      <c r="A86" s="8">
        <v>83</v>
      </c>
      <c r="B86" s="8" t="s">
        <v>31</v>
      </c>
      <c r="C86" s="8" t="s">
        <v>32</v>
      </c>
      <c r="D86" s="8" t="s">
        <v>33</v>
      </c>
      <c r="E86" s="8" t="s">
        <v>182</v>
      </c>
      <c r="F86" s="8">
        <v>28</v>
      </c>
      <c r="G86" s="8">
        <v>1</v>
      </c>
      <c r="H86" s="8" t="s">
        <v>127</v>
      </c>
      <c r="I86" s="8" t="s">
        <v>41</v>
      </c>
      <c r="J86" s="8">
        <v>29</v>
      </c>
      <c r="K86" s="8">
        <f>VLOOKUP(E86,[5]顺达!$E:$K,7,FALSE)</f>
        <v>12441.8</v>
      </c>
      <c r="L86" s="8">
        <f>VLOOKUP(E86,[5]顺达!$E:$L,8,FALSE)</f>
        <v>65081.5</v>
      </c>
      <c r="M86" s="8">
        <f t="shared" si="4"/>
        <v>52639.7</v>
      </c>
      <c r="N86" s="8">
        <f>VLOOKUP(E86,[3]Sheet1!$F$1:$O$65536,10,FALSE)</f>
        <v>49360.1</v>
      </c>
      <c r="O86" s="12">
        <f>VLOOKUP(E86,[3]Sheet1!$F$1:$L$65536,7,FALSE)</f>
        <v>52302.1</v>
      </c>
      <c r="P86" s="12">
        <f t="shared" si="5"/>
        <v>2942</v>
      </c>
      <c r="Q86" s="14">
        <f t="shared" si="6"/>
        <v>0.993586589589226</v>
      </c>
      <c r="R86" s="14">
        <f t="shared" si="7"/>
        <v>143.293424657534</v>
      </c>
      <c r="S86" s="8">
        <v>1</v>
      </c>
      <c r="T86" s="8"/>
      <c r="U86" s="8"/>
      <c r="V86" s="8"/>
      <c r="W86" s="8"/>
      <c r="X86" s="8"/>
      <c r="Y86" s="8"/>
      <c r="Z86" s="8"/>
      <c r="AA86" s="8"/>
      <c r="AB86" s="8"/>
      <c r="AC86" s="8" t="s">
        <v>37</v>
      </c>
      <c r="AD86" s="17" t="s">
        <v>38</v>
      </c>
    </row>
    <row r="87" s="1" customFormat="1" ht="40.5" hidden="1" spans="1:30">
      <c r="A87" s="8">
        <v>84</v>
      </c>
      <c r="B87" s="8" t="s">
        <v>31</v>
      </c>
      <c r="C87" s="8" t="s">
        <v>32</v>
      </c>
      <c r="D87" s="8" t="s">
        <v>33</v>
      </c>
      <c r="E87" s="8" t="s">
        <v>183</v>
      </c>
      <c r="F87" s="8">
        <v>28</v>
      </c>
      <c r="G87" s="8">
        <v>1</v>
      </c>
      <c r="H87" s="8" t="s">
        <v>168</v>
      </c>
      <c r="I87" s="8" t="s">
        <v>135</v>
      </c>
      <c r="J87" s="8">
        <v>35</v>
      </c>
      <c r="K87" s="8">
        <f>VLOOKUP(E87,[5]顺达!$E:$K,7,FALSE)</f>
        <v>90734.4</v>
      </c>
      <c r="L87" s="8">
        <f>VLOOKUP(E87,[5]顺达!$E:$L,8,FALSE)</f>
        <v>165257.59</v>
      </c>
      <c r="M87" s="8">
        <f t="shared" si="4"/>
        <v>74523.19</v>
      </c>
      <c r="N87" s="8">
        <f>VLOOKUP(E87,[3]Sheet1!$F$1:$O$65536,10,FALSE)</f>
        <v>71544.3</v>
      </c>
      <c r="O87" s="12">
        <f>VLOOKUP(E87,[3]Sheet1!$F$1:$L$65536,7,FALSE)</f>
        <v>74478.3</v>
      </c>
      <c r="P87" s="12">
        <f t="shared" si="5"/>
        <v>2934</v>
      </c>
      <c r="Q87" s="14">
        <f t="shared" si="6"/>
        <v>0.999397637165022</v>
      </c>
      <c r="R87" s="14">
        <f t="shared" si="7"/>
        <v>204.050136986301</v>
      </c>
      <c r="S87" s="8">
        <v>2</v>
      </c>
      <c r="T87" s="8"/>
      <c r="U87" s="8"/>
      <c r="V87" s="8"/>
      <c r="W87" s="8"/>
      <c r="X87" s="8"/>
      <c r="Y87" s="8"/>
      <c r="Z87" s="8"/>
      <c r="AA87" s="8"/>
      <c r="AB87" s="8"/>
      <c r="AC87" s="8" t="s">
        <v>44</v>
      </c>
      <c r="AD87" s="17" t="s">
        <v>52</v>
      </c>
    </row>
    <row r="88" ht="40.5" hidden="1" spans="1:30">
      <c r="A88" s="8">
        <v>85</v>
      </c>
      <c r="B88" s="8" t="s">
        <v>31</v>
      </c>
      <c r="C88" s="8" t="s">
        <v>32</v>
      </c>
      <c r="D88" s="8" t="s">
        <v>33</v>
      </c>
      <c r="E88" s="8" t="s">
        <v>184</v>
      </c>
      <c r="F88" s="8" t="s">
        <v>185</v>
      </c>
      <c r="G88" s="8">
        <v>1</v>
      </c>
      <c r="H88" s="8" t="s">
        <v>54</v>
      </c>
      <c r="I88" s="8" t="s">
        <v>55</v>
      </c>
      <c r="J88" s="8">
        <f>VLOOKUP(E88,'[1]Sheet1 (2)'!$D:$J,7,FALSE)</f>
        <v>24</v>
      </c>
      <c r="K88" s="8" t="str">
        <f>VLOOKUP(E88,[5]顺达!$E:$K,7,FALSE)</f>
        <v>17721.9</v>
      </c>
      <c r="L88" s="8">
        <f>VLOOKUP(E88,[5]顺达!$E:$L,8,FALSE)</f>
        <v>112893.8</v>
      </c>
      <c r="M88" s="8">
        <f t="shared" si="4"/>
        <v>95171.9</v>
      </c>
      <c r="N88" s="8">
        <f>VLOOKUP(E88,[3]Sheet1!$F$1:$O$65536,10,FALSE)</f>
        <v>92206.3</v>
      </c>
      <c r="O88" s="12">
        <f>VLOOKUP(E88,[3]Sheet1!$F$1:$L$65536,7,FALSE)</f>
        <v>95126.3</v>
      </c>
      <c r="P88" s="12">
        <f t="shared" si="5"/>
        <v>2920</v>
      </c>
      <c r="Q88" s="14">
        <f t="shared" si="6"/>
        <v>0.999520866978594</v>
      </c>
      <c r="R88" s="14">
        <f t="shared" si="7"/>
        <v>260.62</v>
      </c>
      <c r="S88" s="8"/>
      <c r="T88" s="8"/>
      <c r="U88" s="8"/>
      <c r="V88" s="8"/>
      <c r="W88" s="8"/>
      <c r="X88" s="8"/>
      <c r="Y88" s="8"/>
      <c r="Z88" s="8"/>
      <c r="AA88" s="8"/>
      <c r="AB88" s="8"/>
      <c r="AC88" s="19"/>
      <c r="AD88" s="20"/>
    </row>
    <row r="89" ht="40.5" hidden="1" spans="1:30">
      <c r="A89" s="8">
        <v>86</v>
      </c>
      <c r="B89" s="8" t="s">
        <v>31</v>
      </c>
      <c r="C89" s="8" t="s">
        <v>32</v>
      </c>
      <c r="D89" s="8" t="s">
        <v>33</v>
      </c>
      <c r="E89" s="8" t="s">
        <v>186</v>
      </c>
      <c r="F89" s="8" t="s">
        <v>187</v>
      </c>
      <c r="G89" s="8">
        <v>1</v>
      </c>
      <c r="H89" s="8" t="s">
        <v>89</v>
      </c>
      <c r="I89" s="8" t="s">
        <v>48</v>
      </c>
      <c r="J89" s="8">
        <v>45</v>
      </c>
      <c r="K89" s="8" t="str">
        <f>VLOOKUP(E89,[5]顺达!$E:$K,7,FALSE)</f>
        <v>166574.4</v>
      </c>
      <c r="L89" s="8">
        <f>VLOOKUP(E89,[5]顺达!$E:$L,8,FALSE)</f>
        <v>256782.59</v>
      </c>
      <c r="M89" s="8">
        <f t="shared" si="4"/>
        <v>90208.19</v>
      </c>
      <c r="N89" s="8">
        <f>VLOOKUP(E89,[3]Sheet1!$F$1:$O$65536,10,FALSE)</f>
        <v>87214.7</v>
      </c>
      <c r="O89" s="12">
        <f>VLOOKUP(E89,[3]Sheet1!$F$1:$L$65536,7,FALSE)</f>
        <v>90134.7</v>
      </c>
      <c r="P89" s="12">
        <f t="shared" si="5"/>
        <v>2920</v>
      </c>
      <c r="Q89" s="14">
        <f t="shared" si="6"/>
        <v>0.999185328959599</v>
      </c>
      <c r="R89" s="14">
        <f t="shared" si="7"/>
        <v>246.944383561644</v>
      </c>
      <c r="S89" s="8"/>
      <c r="T89" s="8"/>
      <c r="U89" s="8"/>
      <c r="V89" s="8"/>
      <c r="W89" s="8"/>
      <c r="X89" s="8"/>
      <c r="Y89" s="8"/>
      <c r="Z89" s="8"/>
      <c r="AA89" s="8"/>
      <c r="AB89" s="8"/>
      <c r="AC89" s="19"/>
      <c r="AD89" s="20"/>
    </row>
    <row r="90" ht="40.5" hidden="1" spans="1:30">
      <c r="A90" s="8">
        <v>87</v>
      </c>
      <c r="B90" s="8" t="s">
        <v>31</v>
      </c>
      <c r="C90" s="8" t="s">
        <v>32</v>
      </c>
      <c r="D90" s="8" t="s">
        <v>33</v>
      </c>
      <c r="E90" s="8" t="s">
        <v>188</v>
      </c>
      <c r="F90" s="8" t="s">
        <v>189</v>
      </c>
      <c r="G90" s="8">
        <v>1</v>
      </c>
      <c r="H90" s="8" t="s">
        <v>134</v>
      </c>
      <c r="I90" s="8" t="s">
        <v>135</v>
      </c>
      <c r="J90" s="8">
        <v>36</v>
      </c>
      <c r="K90" s="8" t="str">
        <f>VLOOKUP(E90,[5]顺达!$E:$K,7,FALSE)</f>
        <v>134628.5</v>
      </c>
      <c r="L90" s="8">
        <f>VLOOKUP(E90,[5]顺达!$E:$L,8,FALSE)</f>
        <v>220997.41</v>
      </c>
      <c r="M90" s="8">
        <f t="shared" si="4"/>
        <v>86368.91</v>
      </c>
      <c r="N90" s="8">
        <f>VLOOKUP(E90,[3]Sheet1!$F$1:$O$65536,10,FALSE)</f>
        <v>82727.4</v>
      </c>
      <c r="O90" s="12">
        <f>VLOOKUP(E90,[3]Sheet1!$F$1:$L$65536,7,FALSE)</f>
        <v>85747.4</v>
      </c>
      <c r="P90" s="12">
        <f t="shared" si="5"/>
        <v>3020</v>
      </c>
      <c r="Q90" s="14">
        <f t="shared" si="6"/>
        <v>0.992804007831059</v>
      </c>
      <c r="R90" s="14">
        <f t="shared" si="7"/>
        <v>234.924383561644</v>
      </c>
      <c r="S90" s="8"/>
      <c r="T90" s="8"/>
      <c r="U90" s="8"/>
      <c r="V90" s="8"/>
      <c r="W90" s="8"/>
      <c r="X90" s="8"/>
      <c r="Y90" s="8"/>
      <c r="Z90" s="8"/>
      <c r="AA90" s="8"/>
      <c r="AB90" s="8"/>
      <c r="AC90" s="19"/>
      <c r="AD90" s="20"/>
    </row>
    <row r="91" ht="40.5" hidden="1" spans="1:30">
      <c r="A91" s="8">
        <v>88</v>
      </c>
      <c r="B91" s="8" t="s">
        <v>31</v>
      </c>
      <c r="C91" s="8" t="s">
        <v>32</v>
      </c>
      <c r="D91" s="8" t="s">
        <v>33</v>
      </c>
      <c r="E91" s="8" t="s">
        <v>190</v>
      </c>
      <c r="F91" s="8" t="s">
        <v>191</v>
      </c>
      <c r="G91" s="8">
        <v>1</v>
      </c>
      <c r="H91" s="8" t="s">
        <v>47</v>
      </c>
      <c r="I91" s="8" t="s">
        <v>48</v>
      </c>
      <c r="J91" s="8">
        <f>VLOOKUP(E91,'[1]Sheet1 (2)'!$D:$J,7,FALSE)</f>
        <v>45</v>
      </c>
      <c r="K91" s="8" t="str">
        <f>VLOOKUP(E91,[5]顺达!$E:$K,7,FALSE)</f>
        <v>99270.6</v>
      </c>
      <c r="L91" s="8">
        <f>VLOOKUP(E91,[5]顺达!$E:$L,8,FALSE)</f>
        <v>154082.09</v>
      </c>
      <c r="M91" s="8">
        <f t="shared" si="4"/>
        <v>54811.49</v>
      </c>
      <c r="N91" s="8">
        <f>VLOOKUP(E91,[3]Sheet1!$F$1:$O$65536,10,FALSE)</f>
        <v>51169.3</v>
      </c>
      <c r="O91" s="12">
        <f>VLOOKUP(E91,[3]Sheet1!$F$1:$L$65536,7,FALSE)</f>
        <v>54089.3</v>
      </c>
      <c r="P91" s="12">
        <f t="shared" si="5"/>
        <v>2920</v>
      </c>
      <c r="Q91" s="14">
        <f t="shared" si="6"/>
        <v>0.986824112973393</v>
      </c>
      <c r="R91" s="14">
        <f t="shared" si="7"/>
        <v>148.189863013699</v>
      </c>
      <c r="S91" s="8"/>
      <c r="T91" s="8"/>
      <c r="U91" s="8"/>
      <c r="V91" s="8"/>
      <c r="W91" s="8"/>
      <c r="X91" s="8"/>
      <c r="Y91" s="8"/>
      <c r="Z91" s="8"/>
      <c r="AA91" s="8"/>
      <c r="AB91" s="8"/>
      <c r="AC91" s="19"/>
      <c r="AD91" s="20"/>
    </row>
    <row r="92" ht="40.5" hidden="1" spans="1:30">
      <c r="A92" s="8">
        <v>89</v>
      </c>
      <c r="B92" s="8" t="s">
        <v>31</v>
      </c>
      <c r="C92" s="8" t="s">
        <v>32</v>
      </c>
      <c r="D92" s="8" t="s">
        <v>33</v>
      </c>
      <c r="E92" s="8" t="s">
        <v>192</v>
      </c>
      <c r="F92" s="8" t="s">
        <v>193</v>
      </c>
      <c r="G92" s="8">
        <v>1</v>
      </c>
      <c r="H92" s="8" t="s">
        <v>40</v>
      </c>
      <c r="I92" s="8" t="s">
        <v>41</v>
      </c>
      <c r="J92" s="8">
        <f>VLOOKUP(E92,'[1]Sheet1 (2)'!$D:$J,7,FALSE)</f>
        <v>30</v>
      </c>
      <c r="K92" s="8" t="str">
        <f>VLOOKUP(E92,[5]顺达!$E:$K,7,FALSE)</f>
        <v>77584.4</v>
      </c>
      <c r="L92" s="8">
        <f>VLOOKUP(E92,[5]顺达!$E:$L,8,FALSE)</f>
        <v>134739.41</v>
      </c>
      <c r="M92" s="8">
        <f t="shared" si="4"/>
        <v>57155.01</v>
      </c>
      <c r="N92" s="8">
        <f>VLOOKUP(E92,[3]Sheet1!$F$1:$O$65536,10,FALSE)</f>
        <v>53174</v>
      </c>
      <c r="O92" s="12">
        <f>VLOOKUP(E92,[3]Sheet1!$F$1:$L$65536,7,FALSE)</f>
        <v>56094</v>
      </c>
      <c r="P92" s="12">
        <f t="shared" si="5"/>
        <v>2920</v>
      </c>
      <c r="Q92" s="14">
        <f t="shared" si="6"/>
        <v>0.981436273040631</v>
      </c>
      <c r="R92" s="14">
        <f t="shared" si="7"/>
        <v>153.682191780822</v>
      </c>
      <c r="S92" s="8"/>
      <c r="T92" s="8"/>
      <c r="U92" s="8"/>
      <c r="V92" s="8"/>
      <c r="W92" s="8"/>
      <c r="X92" s="8"/>
      <c r="Y92" s="8"/>
      <c r="Z92" s="8"/>
      <c r="AA92" s="8"/>
      <c r="AB92" s="8"/>
      <c r="AC92" s="19"/>
      <c r="AD92" s="20"/>
    </row>
    <row r="93" ht="40.5" hidden="1" spans="1:30">
      <c r="A93" s="8">
        <v>90</v>
      </c>
      <c r="B93" s="8" t="s">
        <v>31</v>
      </c>
      <c r="C93" s="8" t="s">
        <v>32</v>
      </c>
      <c r="D93" s="8" t="s">
        <v>33</v>
      </c>
      <c r="E93" s="8" t="s">
        <v>194</v>
      </c>
      <c r="F93" s="8" t="s">
        <v>195</v>
      </c>
      <c r="G93" s="8">
        <v>1</v>
      </c>
      <c r="H93" s="8" t="s">
        <v>196</v>
      </c>
      <c r="I93" s="8" t="s">
        <v>55</v>
      </c>
      <c r="J93" s="8">
        <f>VLOOKUP(E93,'[1]Sheet1 (2)'!$D:$J,7,FALSE)</f>
        <v>36</v>
      </c>
      <c r="K93" s="8" t="str">
        <f>VLOOKUP(E93,[5]顺达!$E:$K,7,FALSE)</f>
        <v>170181.8</v>
      </c>
      <c r="L93" s="8">
        <f>VLOOKUP(E93,[5]顺达!$E:$L,8,FALSE)</f>
        <v>253648.8</v>
      </c>
      <c r="M93" s="8">
        <f t="shared" si="4"/>
        <v>83467</v>
      </c>
      <c r="N93" s="8">
        <f>VLOOKUP(E93,[3]Sheet1!$F$1:$O$65536,10,FALSE)</f>
        <v>80527.8</v>
      </c>
      <c r="O93" s="12">
        <f>VLOOKUP(E93,[3]Sheet1!$F$1:$L$65536,7,FALSE)</f>
        <v>83447.8</v>
      </c>
      <c r="P93" s="12">
        <f t="shared" si="5"/>
        <v>2920</v>
      </c>
      <c r="Q93" s="14">
        <f t="shared" si="6"/>
        <v>0.999769968969773</v>
      </c>
      <c r="R93" s="14">
        <f t="shared" si="7"/>
        <v>228.624109589041</v>
      </c>
      <c r="S93" s="8"/>
      <c r="T93" s="8"/>
      <c r="U93" s="8"/>
      <c r="V93" s="8"/>
      <c r="W93" s="8"/>
      <c r="X93" s="8"/>
      <c r="Y93" s="8"/>
      <c r="Z93" s="8"/>
      <c r="AA93" s="8"/>
      <c r="AB93" s="8"/>
      <c r="AC93" s="19"/>
      <c r="AD93" s="20"/>
    </row>
    <row r="94" ht="40.5" hidden="1" spans="1:30">
      <c r="A94" s="8">
        <v>91</v>
      </c>
      <c r="B94" s="8" t="s">
        <v>31</v>
      </c>
      <c r="C94" s="8" t="s">
        <v>32</v>
      </c>
      <c r="D94" s="8" t="s">
        <v>33</v>
      </c>
      <c r="E94" s="8" t="s">
        <v>197</v>
      </c>
      <c r="F94" s="8" t="s">
        <v>187</v>
      </c>
      <c r="G94" s="8">
        <v>1</v>
      </c>
      <c r="H94" s="8" t="s">
        <v>85</v>
      </c>
      <c r="I94" s="8" t="s">
        <v>41</v>
      </c>
      <c r="J94" s="8">
        <f>VLOOKUP(E94,'[1]Sheet1 (2)'!$D:$J,7,FALSE)</f>
        <v>29</v>
      </c>
      <c r="K94" s="8" t="str">
        <f>VLOOKUP(E94,[5]顺达!$E:$K,7,FALSE)</f>
        <v>163260.9</v>
      </c>
      <c r="L94" s="8">
        <f>VLOOKUP(E94,[5]顺达!$E:$L,8,FALSE)</f>
        <v>234274.41</v>
      </c>
      <c r="M94" s="8">
        <f t="shared" si="4"/>
        <v>71013.51</v>
      </c>
      <c r="N94" s="8">
        <f>VLOOKUP(E94,[3]Sheet1!$F$1:$O$65536,10,FALSE)</f>
        <v>66668.5</v>
      </c>
      <c r="O94" s="12">
        <f>VLOOKUP(E94,[3]Sheet1!$F$1:$L$65536,7,FALSE)</f>
        <v>69588.5</v>
      </c>
      <c r="P94" s="12">
        <f t="shared" si="5"/>
        <v>2920</v>
      </c>
      <c r="Q94" s="14">
        <f t="shared" si="6"/>
        <v>0.979933254953881</v>
      </c>
      <c r="R94" s="14">
        <f t="shared" si="7"/>
        <v>190.653424657534</v>
      </c>
      <c r="S94" s="8"/>
      <c r="T94" s="8"/>
      <c r="U94" s="8"/>
      <c r="V94" s="8"/>
      <c r="W94" s="8"/>
      <c r="X94" s="8"/>
      <c r="Y94" s="8"/>
      <c r="Z94" s="8"/>
      <c r="AA94" s="8"/>
      <c r="AB94" s="8"/>
      <c r="AC94" s="19"/>
      <c r="AD94" s="20"/>
    </row>
    <row r="95" ht="40.5" hidden="1" spans="1:30">
      <c r="A95" s="8">
        <v>92</v>
      </c>
      <c r="B95" s="8" t="s">
        <v>31</v>
      </c>
      <c r="C95" s="8" t="s">
        <v>32</v>
      </c>
      <c r="D95" s="8" t="s">
        <v>33</v>
      </c>
      <c r="E95" s="8" t="s">
        <v>198</v>
      </c>
      <c r="F95" s="8" t="s">
        <v>187</v>
      </c>
      <c r="G95" s="8">
        <v>1</v>
      </c>
      <c r="H95" s="8" t="s">
        <v>69</v>
      </c>
      <c r="I95" s="8" t="s">
        <v>55</v>
      </c>
      <c r="J95" s="8">
        <f>VLOOKUP(E95,'[1]Sheet1 (2)'!$D:$J,7,FALSE)</f>
        <v>29</v>
      </c>
      <c r="K95" s="8" t="str">
        <f>VLOOKUP(E95,[5]顺达!$E:$K,7,FALSE)</f>
        <v>173705</v>
      </c>
      <c r="L95" s="8">
        <f>VLOOKUP(E95,[5]顺达!$E:$L,8,FALSE)</f>
        <v>245487.2</v>
      </c>
      <c r="M95" s="8">
        <f t="shared" si="4"/>
        <v>71782.2</v>
      </c>
      <c r="N95" s="8">
        <f>VLOOKUP(E95,[3]Sheet1!$F$1:$O$65536,10,FALSE)</f>
        <v>68566.5</v>
      </c>
      <c r="O95" s="12">
        <f>VLOOKUP(E95,[3]Sheet1!$F$1:$L$65536,7,FALSE)</f>
        <v>71486.5</v>
      </c>
      <c r="P95" s="12">
        <f t="shared" si="5"/>
        <v>2920</v>
      </c>
      <c r="Q95" s="14">
        <f t="shared" si="6"/>
        <v>0.995880594353475</v>
      </c>
      <c r="R95" s="14">
        <f t="shared" si="7"/>
        <v>195.853424657534</v>
      </c>
      <c r="S95" s="8"/>
      <c r="T95" s="8"/>
      <c r="U95" s="8"/>
      <c r="V95" s="8"/>
      <c r="W95" s="8"/>
      <c r="X95" s="8"/>
      <c r="Y95" s="8"/>
      <c r="Z95" s="8"/>
      <c r="AA95" s="8"/>
      <c r="AB95" s="8"/>
      <c r="AC95" s="19"/>
      <c r="AD95" s="20"/>
    </row>
    <row r="96" ht="40.5" hidden="1" spans="1:30">
      <c r="A96" s="8">
        <v>93</v>
      </c>
      <c r="B96" s="8" t="s">
        <v>31</v>
      </c>
      <c r="C96" s="8" t="s">
        <v>32</v>
      </c>
      <c r="D96" s="8" t="s">
        <v>33</v>
      </c>
      <c r="E96" s="8" t="s">
        <v>199</v>
      </c>
      <c r="F96" s="8" t="s">
        <v>195</v>
      </c>
      <c r="G96" s="8">
        <v>1</v>
      </c>
      <c r="H96" s="8" t="s">
        <v>134</v>
      </c>
      <c r="I96" s="8" t="s">
        <v>135</v>
      </c>
      <c r="J96" s="8">
        <f>VLOOKUP(E96,'[1]Sheet1 (2)'!$D:$J,7,FALSE)</f>
        <v>36</v>
      </c>
      <c r="K96" s="8" t="str">
        <f>VLOOKUP(E96,[5]顺达!$E:$K,7,FALSE)</f>
        <v>139122.2</v>
      </c>
      <c r="L96" s="8">
        <f>VLOOKUP(E96,[5]顺达!$E:$L,8,FALSE)</f>
        <v>242915.2</v>
      </c>
      <c r="M96" s="8">
        <f t="shared" si="4"/>
        <v>103793</v>
      </c>
      <c r="N96" s="8">
        <f>VLOOKUP(E96,[3]Sheet1!$F$1:$O$65536,10,FALSE)</f>
        <v>100727.3</v>
      </c>
      <c r="O96" s="12">
        <f>VLOOKUP(E96,[3]Sheet1!$F$1:$L$65536,7,FALSE)</f>
        <v>103647.3</v>
      </c>
      <c r="P96" s="12">
        <f t="shared" si="5"/>
        <v>2920</v>
      </c>
      <c r="Q96" s="14">
        <f t="shared" si="6"/>
        <v>0.998596244448084</v>
      </c>
      <c r="R96" s="14">
        <f t="shared" si="7"/>
        <v>283.965205479452</v>
      </c>
      <c r="S96" s="8"/>
      <c r="T96" s="8"/>
      <c r="U96" s="8"/>
      <c r="V96" s="8"/>
      <c r="W96" s="8"/>
      <c r="X96" s="8"/>
      <c r="Y96" s="8"/>
      <c r="Z96" s="8"/>
      <c r="AA96" s="8"/>
      <c r="AB96" s="8"/>
      <c r="AC96" s="19"/>
      <c r="AD96" s="20"/>
    </row>
    <row r="97" ht="40.5" hidden="1" spans="1:30">
      <c r="A97" s="8">
        <v>94</v>
      </c>
      <c r="B97" s="8" t="s">
        <v>31</v>
      </c>
      <c r="C97" s="8" t="s">
        <v>32</v>
      </c>
      <c r="D97" s="8" t="s">
        <v>33</v>
      </c>
      <c r="E97" s="8" t="s">
        <v>200</v>
      </c>
      <c r="F97" s="8" t="s">
        <v>191</v>
      </c>
      <c r="G97" s="8">
        <v>1</v>
      </c>
      <c r="H97" s="8" t="s">
        <v>40</v>
      </c>
      <c r="I97" s="8" t="s">
        <v>41</v>
      </c>
      <c r="J97" s="8">
        <f>VLOOKUP(E97,'[1]Sheet1 (2)'!$D:$J,7,FALSE)</f>
        <v>51</v>
      </c>
      <c r="K97" s="8" t="str">
        <f>VLOOKUP(E97,[5]顺达!$E:$K,7,FALSE)</f>
        <v>135145.3</v>
      </c>
      <c r="L97" s="8">
        <f>VLOOKUP(E97,[5]顺达!$E:$L,8,FALSE)</f>
        <v>189502.59</v>
      </c>
      <c r="M97" s="8">
        <f t="shared" si="4"/>
        <v>54357.29</v>
      </c>
      <c r="N97" s="8">
        <f>VLOOKUP(E97,[3]Sheet1!$F$1:$O$65536,10,FALSE)</f>
        <v>51312.1</v>
      </c>
      <c r="O97" s="12">
        <f>VLOOKUP(E97,[3]Sheet1!$F$1:$L$65536,7,FALSE)</f>
        <v>54232.1</v>
      </c>
      <c r="P97" s="12">
        <f t="shared" si="5"/>
        <v>2920</v>
      </c>
      <c r="Q97" s="14">
        <f t="shared" si="6"/>
        <v>0.997696905051742</v>
      </c>
      <c r="R97" s="14">
        <f t="shared" si="7"/>
        <v>148.581095890411</v>
      </c>
      <c r="S97" s="8"/>
      <c r="T97" s="8"/>
      <c r="U97" s="8"/>
      <c r="V97" s="8"/>
      <c r="W97" s="8"/>
      <c r="X97" s="8"/>
      <c r="Y97" s="8"/>
      <c r="Z97" s="8"/>
      <c r="AA97" s="8"/>
      <c r="AB97" s="8"/>
      <c r="AC97" s="19"/>
      <c r="AD97" s="20"/>
    </row>
    <row r="98" ht="40.5" hidden="1" spans="1:30">
      <c r="A98" s="8">
        <v>95</v>
      </c>
      <c r="B98" s="8" t="s">
        <v>31</v>
      </c>
      <c r="C98" s="8" t="s">
        <v>32</v>
      </c>
      <c r="D98" s="8" t="s">
        <v>33</v>
      </c>
      <c r="E98" s="8" t="s">
        <v>201</v>
      </c>
      <c r="F98" s="8" t="s">
        <v>202</v>
      </c>
      <c r="G98" s="8">
        <v>1</v>
      </c>
      <c r="H98" s="8" t="s">
        <v>47</v>
      </c>
      <c r="I98" s="8" t="s">
        <v>48</v>
      </c>
      <c r="J98" s="8">
        <v>45</v>
      </c>
      <c r="K98" s="8" t="str">
        <f>VLOOKUP(E98,[5]顺达!$E:$K,7,FALSE)</f>
        <v>48029.3</v>
      </c>
      <c r="L98" s="8">
        <f>VLOOKUP(E98,[5]顺达!$E:$L,8,FALSE)</f>
        <v>103300.7</v>
      </c>
      <c r="M98" s="8">
        <f t="shared" si="4"/>
        <v>55271.4</v>
      </c>
      <c r="N98" s="8">
        <f>VLOOKUP(E98,[3]Sheet1!$F$1:$O$65536,10,FALSE)</f>
        <v>51749.2</v>
      </c>
      <c r="O98" s="12">
        <f>VLOOKUP(E98,[3]Sheet1!$F$1:$L$65536,7,FALSE)</f>
        <v>54669.2</v>
      </c>
      <c r="P98" s="12">
        <f t="shared" si="5"/>
        <v>2920</v>
      </c>
      <c r="Q98" s="14">
        <f t="shared" si="6"/>
        <v>0.989104672579309</v>
      </c>
      <c r="R98" s="14">
        <f t="shared" si="7"/>
        <v>149.778630136986</v>
      </c>
      <c r="S98" s="8"/>
      <c r="T98" s="8"/>
      <c r="U98" s="8"/>
      <c r="V98" s="8"/>
      <c r="W98" s="8"/>
      <c r="X98" s="8"/>
      <c r="Y98" s="8"/>
      <c r="Z98" s="8"/>
      <c r="AA98" s="8"/>
      <c r="AB98" s="8"/>
      <c r="AC98" s="19"/>
      <c r="AD98" s="20"/>
    </row>
    <row r="99" ht="40.5" hidden="1" spans="1:30">
      <c r="A99" s="8">
        <v>96</v>
      </c>
      <c r="B99" s="8" t="s">
        <v>31</v>
      </c>
      <c r="C99" s="8" t="s">
        <v>32</v>
      </c>
      <c r="D99" s="8" t="s">
        <v>33</v>
      </c>
      <c r="E99" s="8" t="s">
        <v>203</v>
      </c>
      <c r="F99" s="8" t="s">
        <v>191</v>
      </c>
      <c r="G99" s="8">
        <v>1</v>
      </c>
      <c r="H99" s="8" t="s">
        <v>47</v>
      </c>
      <c r="I99" s="8" t="s">
        <v>48</v>
      </c>
      <c r="J99" s="8">
        <f>VLOOKUP(E99,'[1]Sheet1 (2)'!$D:$J,7,FALSE)</f>
        <v>45</v>
      </c>
      <c r="K99" s="8" t="str">
        <f>VLOOKUP(E99,[5]顺达!$E:$K,7,FALSE)</f>
        <v>78917.2</v>
      </c>
      <c r="L99" s="8">
        <f>VLOOKUP(E99,[5]顺达!$E:$L,8,FALSE)</f>
        <v>129804.7</v>
      </c>
      <c r="M99" s="8">
        <f t="shared" si="4"/>
        <v>50887.5</v>
      </c>
      <c r="N99" s="8">
        <f>VLOOKUP(E99,[3]Sheet1!$F$1:$O$65536,10,FALSE)</f>
        <v>47854.4</v>
      </c>
      <c r="O99" s="12">
        <f>VLOOKUP(E99,[3]Sheet1!$F$1:$L$65536,7,FALSE)</f>
        <v>50774.4</v>
      </c>
      <c r="P99" s="12">
        <f t="shared" si="5"/>
        <v>2920</v>
      </c>
      <c r="Q99" s="14">
        <f t="shared" si="6"/>
        <v>0.997777450257922</v>
      </c>
      <c r="R99" s="14">
        <f t="shared" si="7"/>
        <v>139.107945205479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19"/>
      <c r="AD99" s="20"/>
    </row>
    <row r="100" ht="40.5" hidden="1" spans="1:30">
      <c r="A100" s="8">
        <v>97</v>
      </c>
      <c r="B100" s="8" t="s">
        <v>31</v>
      </c>
      <c r="C100" s="8" t="s">
        <v>32</v>
      </c>
      <c r="D100" s="8" t="s">
        <v>33</v>
      </c>
      <c r="E100" s="8" t="s">
        <v>204</v>
      </c>
      <c r="F100" s="8" t="s">
        <v>195</v>
      </c>
      <c r="G100" s="8">
        <v>1</v>
      </c>
      <c r="H100" s="8" t="s">
        <v>134</v>
      </c>
      <c r="I100" s="8" t="s">
        <v>135</v>
      </c>
      <c r="J100" s="8">
        <f>VLOOKUP(E100,'[1]Sheet1 (2)'!$D:$J,7,FALSE)</f>
        <v>36</v>
      </c>
      <c r="K100" s="8" t="str">
        <f>VLOOKUP(E100,[5]顺达!$E:$K,7,FALSE)</f>
        <v>124431.7</v>
      </c>
      <c r="L100" s="8">
        <f>VLOOKUP(E100,[5]顺达!$E:$L,8,FALSE)</f>
        <v>199392.41</v>
      </c>
      <c r="M100" s="8">
        <f t="shared" si="4"/>
        <v>74960.71</v>
      </c>
      <c r="N100" s="8">
        <f>VLOOKUP(E100,[3]Sheet1!$F$1:$O$65536,10,FALSE)</f>
        <v>71950.6</v>
      </c>
      <c r="O100" s="12">
        <f>VLOOKUP(E100,[3]Sheet1!$F$1:$L$65536,7,FALSE)</f>
        <v>74870.6</v>
      </c>
      <c r="P100" s="12">
        <f t="shared" si="5"/>
        <v>2920</v>
      </c>
      <c r="Q100" s="14">
        <f t="shared" si="6"/>
        <v>0.998797903595097</v>
      </c>
      <c r="R100" s="14">
        <f t="shared" si="7"/>
        <v>205.124931506849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19"/>
      <c r="AD100" s="20"/>
    </row>
    <row r="101" ht="40.5" hidden="1" spans="1:30">
      <c r="A101" s="8">
        <v>98</v>
      </c>
      <c r="B101" s="8" t="s">
        <v>31</v>
      </c>
      <c r="C101" s="8" t="s">
        <v>32</v>
      </c>
      <c r="D101" s="8" t="s">
        <v>33</v>
      </c>
      <c r="E101" s="8" t="s">
        <v>205</v>
      </c>
      <c r="F101" s="8" t="s">
        <v>206</v>
      </c>
      <c r="G101" s="8">
        <v>1</v>
      </c>
      <c r="H101" s="8" t="s">
        <v>129</v>
      </c>
      <c r="I101" s="8" t="s">
        <v>55</v>
      </c>
      <c r="J101" s="8">
        <f>VLOOKUP(E101,'[1]Sheet1 (2)'!$D:$J,7,FALSE)</f>
        <v>25</v>
      </c>
      <c r="K101" s="8">
        <f>VLOOKUP(E101,[5]顺达!$E:$K,7,FALSE)</f>
        <v>114105.3</v>
      </c>
      <c r="L101" s="8">
        <f>VLOOKUP(E101,[5]顺达!$E:$L,8,FALSE)</f>
        <v>144734.41</v>
      </c>
      <c r="M101" s="8">
        <f t="shared" si="4"/>
        <v>30629.11</v>
      </c>
      <c r="N101" s="8">
        <f>VLOOKUP(E101,[3]Sheet1!$F$1:$O$65536,10,FALSE)</f>
        <v>27666.5</v>
      </c>
      <c r="O101" s="12">
        <f>VLOOKUP(E101,[3]Sheet1!$F$1:$L$65536,7,FALSE)</f>
        <v>30586.5</v>
      </c>
      <c r="P101" s="12">
        <f t="shared" si="5"/>
        <v>2920</v>
      </c>
      <c r="Q101" s="14">
        <f t="shared" si="6"/>
        <v>0.998608839760607</v>
      </c>
      <c r="R101" s="14">
        <f t="shared" si="7"/>
        <v>83.7986301369863</v>
      </c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19"/>
      <c r="AD101" s="20"/>
    </row>
    <row r="102" ht="40.5" hidden="1" spans="1:30">
      <c r="A102" s="8">
        <v>99</v>
      </c>
      <c r="B102" s="8" t="s">
        <v>31</v>
      </c>
      <c r="C102" s="8" t="s">
        <v>32</v>
      </c>
      <c r="D102" s="8" t="s">
        <v>33</v>
      </c>
      <c r="E102" s="8" t="s">
        <v>207</v>
      </c>
      <c r="F102" s="8" t="s">
        <v>206</v>
      </c>
      <c r="G102" s="8">
        <v>1</v>
      </c>
      <c r="H102" s="8" t="s">
        <v>114</v>
      </c>
      <c r="I102" s="8" t="s">
        <v>55</v>
      </c>
      <c r="J102" s="8">
        <f>VLOOKUP(E102,'[1]Sheet1 (2)'!$D:$J,7,FALSE)</f>
        <v>36</v>
      </c>
      <c r="K102" s="8" t="str">
        <f>VLOOKUP(E102,[5]顺达!$E:$K,7,FALSE)</f>
        <v>169205.2</v>
      </c>
      <c r="L102" s="8">
        <f>VLOOKUP(E102,[5]顺达!$E:$L,8,FALSE)</f>
        <v>271641.09</v>
      </c>
      <c r="M102" s="8">
        <f t="shared" si="4"/>
        <v>102435.89</v>
      </c>
      <c r="N102" s="8">
        <f>VLOOKUP(E102,[3]Sheet1!$F$1:$O$65536,10,FALSE)</f>
        <v>99408.7</v>
      </c>
      <c r="O102" s="12">
        <f>VLOOKUP(E102,[3]Sheet1!$F$1:$L$65536,7,FALSE)</f>
        <v>102328.7</v>
      </c>
      <c r="P102" s="12">
        <f t="shared" si="5"/>
        <v>2920</v>
      </c>
      <c r="Q102" s="14">
        <f t="shared" si="6"/>
        <v>0.998953589410899</v>
      </c>
      <c r="R102" s="14">
        <f t="shared" si="7"/>
        <v>280.352602739726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19"/>
      <c r="AD102" s="20"/>
    </row>
    <row r="103" ht="40.5" hidden="1" spans="1:30">
      <c r="A103" s="8">
        <v>100</v>
      </c>
      <c r="B103" s="8" t="s">
        <v>31</v>
      </c>
      <c r="C103" s="8" t="s">
        <v>32</v>
      </c>
      <c r="D103" s="8" t="s">
        <v>33</v>
      </c>
      <c r="E103" s="8" t="s">
        <v>208</v>
      </c>
      <c r="F103" s="8" t="s">
        <v>206</v>
      </c>
      <c r="G103" s="8">
        <v>1</v>
      </c>
      <c r="H103" s="8" t="s">
        <v>142</v>
      </c>
      <c r="I103" s="8" t="s">
        <v>135</v>
      </c>
      <c r="J103" s="8">
        <f>VLOOKUP(E103,'[1]Sheet1 (2)'!$D:$J,7,FALSE)</f>
        <v>36</v>
      </c>
      <c r="K103" s="8" t="str">
        <f>VLOOKUP(E103,[5]顺达!$E:$K,7,FALSE)</f>
        <v>129769.6</v>
      </c>
      <c r="L103" s="8">
        <f>VLOOKUP(E103,[5]顺达!$E:$L,8,FALSE)</f>
        <v>229270.8</v>
      </c>
      <c r="M103" s="8">
        <f t="shared" si="4"/>
        <v>99501.2</v>
      </c>
      <c r="N103" s="8">
        <f>VLOOKUP(E103,[3]Sheet1!$F$1:$O$65536,10,FALSE)</f>
        <v>96461.4</v>
      </c>
      <c r="O103" s="12">
        <f>VLOOKUP(E103,[3]Sheet1!$F$1:$L$65536,7,FALSE)</f>
        <v>99381.4</v>
      </c>
      <c r="P103" s="12">
        <f t="shared" si="5"/>
        <v>2920</v>
      </c>
      <c r="Q103" s="14">
        <f t="shared" si="6"/>
        <v>0.998795994420168</v>
      </c>
      <c r="R103" s="14">
        <f t="shared" si="7"/>
        <v>272.277808219178</v>
      </c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19"/>
      <c r="AD103" s="20"/>
    </row>
    <row r="104" ht="40.5" hidden="1" spans="1:30">
      <c r="A104" s="8">
        <v>101</v>
      </c>
      <c r="B104" s="8" t="s">
        <v>31</v>
      </c>
      <c r="C104" s="8" t="s">
        <v>32</v>
      </c>
      <c r="D104" s="8" t="s">
        <v>33</v>
      </c>
      <c r="E104" s="8" t="s">
        <v>209</v>
      </c>
      <c r="F104" s="8" t="s">
        <v>187</v>
      </c>
      <c r="G104" s="8">
        <v>1</v>
      </c>
      <c r="H104" s="8" t="s">
        <v>94</v>
      </c>
      <c r="I104" s="8" t="s">
        <v>55</v>
      </c>
      <c r="J104" s="8">
        <f>VLOOKUP(E104,'[1]Sheet1 (2)'!$D:$J,7,FALSE)</f>
        <v>26</v>
      </c>
      <c r="K104" s="8">
        <f>VLOOKUP(E104,[5]顺达!$E:$K,7,FALSE)</f>
        <v>158112.6</v>
      </c>
      <c r="L104" s="8">
        <f>VLOOKUP(E104,[5]顺达!$E:$L,8,FALSE)</f>
        <v>228846.09</v>
      </c>
      <c r="M104" s="8">
        <f t="shared" si="4"/>
        <v>70733.49</v>
      </c>
      <c r="N104" s="8">
        <f>VLOOKUP(E104,[3]Sheet1!$F$1:$O$65536,10,FALSE)</f>
        <v>67568.3</v>
      </c>
      <c r="O104" s="12">
        <f>VLOOKUP(E104,[3]Sheet1!$F$1:$L$65536,7,FALSE)</f>
        <v>70488.3</v>
      </c>
      <c r="P104" s="12">
        <f t="shared" si="5"/>
        <v>2920</v>
      </c>
      <c r="Q104" s="14">
        <f t="shared" si="6"/>
        <v>0.996533608054685</v>
      </c>
      <c r="R104" s="14">
        <f t="shared" si="7"/>
        <v>193.118630136986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19"/>
      <c r="AD104" s="20"/>
    </row>
    <row r="105" ht="40.5" hidden="1" spans="1:30">
      <c r="A105" s="8">
        <v>102</v>
      </c>
      <c r="B105" s="8" t="s">
        <v>31</v>
      </c>
      <c r="C105" s="8" t="s">
        <v>32</v>
      </c>
      <c r="D105" s="8" t="s">
        <v>33</v>
      </c>
      <c r="E105" s="8" t="s">
        <v>210</v>
      </c>
      <c r="F105" s="8" t="s">
        <v>191</v>
      </c>
      <c r="G105" s="8">
        <v>1</v>
      </c>
      <c r="H105" s="8" t="s">
        <v>43</v>
      </c>
      <c r="I105" s="8" t="s">
        <v>36</v>
      </c>
      <c r="J105" s="8">
        <f>VLOOKUP(E105,'[1]Sheet1 (2)'!$D:$J,7,FALSE)</f>
        <v>45</v>
      </c>
      <c r="K105" s="8" t="str">
        <f>VLOOKUP(E105,[5]顺达!$E:$K,7,FALSE)</f>
        <v>86867.4</v>
      </c>
      <c r="L105" s="8">
        <f>VLOOKUP(E105,[5]顺达!$E:$L,8,FALSE)</f>
        <v>145311.09</v>
      </c>
      <c r="M105" s="8">
        <f t="shared" si="4"/>
        <v>58443.69</v>
      </c>
      <c r="N105" s="8">
        <f>VLOOKUP(E105,[3]Sheet1!$F$1:$O$65536,10,FALSE)</f>
        <v>55231.3</v>
      </c>
      <c r="O105" s="12">
        <f>VLOOKUP(E105,[3]Sheet1!$F$1:$L$65536,7,FALSE)</f>
        <v>58151.3</v>
      </c>
      <c r="P105" s="12">
        <f t="shared" si="5"/>
        <v>2920</v>
      </c>
      <c r="Q105" s="14">
        <f t="shared" si="6"/>
        <v>0.994997064695949</v>
      </c>
      <c r="R105" s="14">
        <f t="shared" si="7"/>
        <v>159.318630136986</v>
      </c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19"/>
      <c r="AD105" s="20"/>
    </row>
    <row r="106" ht="40.5" hidden="1" spans="1:30">
      <c r="A106" s="8">
        <v>103</v>
      </c>
      <c r="B106" s="8" t="s">
        <v>31</v>
      </c>
      <c r="C106" s="8" t="s">
        <v>32</v>
      </c>
      <c r="D106" s="8" t="s">
        <v>33</v>
      </c>
      <c r="E106" s="8" t="s">
        <v>211</v>
      </c>
      <c r="F106" s="8" t="s">
        <v>187</v>
      </c>
      <c r="G106" s="8">
        <v>1</v>
      </c>
      <c r="H106" s="8" t="s">
        <v>47</v>
      </c>
      <c r="I106" s="8" t="s">
        <v>48</v>
      </c>
      <c r="J106" s="8">
        <v>45</v>
      </c>
      <c r="K106" s="8" t="str">
        <f>VLOOKUP(E106,[5]顺达!$E:$K,7,FALSE)</f>
        <v>57258.8</v>
      </c>
      <c r="L106" s="8">
        <f>VLOOKUP(E106,[5]顺达!$E:$L,8,FALSE)</f>
        <v>114073.3</v>
      </c>
      <c r="M106" s="8">
        <f t="shared" si="4"/>
        <v>56814.5</v>
      </c>
      <c r="N106" s="8">
        <f>VLOOKUP(E106,[3]Sheet1!$F$1:$O$65536,10,FALSE)</f>
        <v>53765.6</v>
      </c>
      <c r="O106" s="12">
        <f>VLOOKUP(E106,[3]Sheet1!$F$1:$L$65536,7,FALSE)</f>
        <v>56685.6</v>
      </c>
      <c r="P106" s="12">
        <f t="shared" si="5"/>
        <v>2920</v>
      </c>
      <c r="Q106" s="14">
        <f t="shared" si="6"/>
        <v>0.997731212982601</v>
      </c>
      <c r="R106" s="14">
        <f t="shared" si="7"/>
        <v>155.30301369863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19"/>
      <c r="AD106" s="20"/>
    </row>
    <row r="107" ht="40.5" hidden="1" spans="1:30">
      <c r="A107" s="8">
        <v>104</v>
      </c>
      <c r="B107" s="8" t="s">
        <v>31</v>
      </c>
      <c r="C107" s="8" t="s">
        <v>32</v>
      </c>
      <c r="D107" s="8" t="s">
        <v>33</v>
      </c>
      <c r="E107" s="8" t="s">
        <v>212</v>
      </c>
      <c r="F107" s="8" t="s">
        <v>191</v>
      </c>
      <c r="G107" s="8">
        <v>1</v>
      </c>
      <c r="H107" s="8" t="s">
        <v>47</v>
      </c>
      <c r="I107" s="8" t="s">
        <v>48</v>
      </c>
      <c r="J107" s="8">
        <f>VLOOKUP(E107,'[1]Sheet1 (2)'!$D:$J,7,FALSE)</f>
        <v>45</v>
      </c>
      <c r="K107" s="8" t="str">
        <f>VLOOKUP(E107,[5]顺达!$E:$K,7,FALSE)</f>
        <v>55806.1</v>
      </c>
      <c r="L107" s="8">
        <f>VLOOKUP(E107,[5]顺达!$E:$L,8,FALSE)</f>
        <v>99319.2</v>
      </c>
      <c r="M107" s="8">
        <f t="shared" si="4"/>
        <v>43513.1</v>
      </c>
      <c r="N107" s="8">
        <f>VLOOKUP(E107,[3]Sheet1!$F$1:$O$65536,10,FALSE)</f>
        <v>40507.6</v>
      </c>
      <c r="O107" s="12">
        <f>VLOOKUP(E107,[3]Sheet1!$F$1:$L$65536,7,FALSE)</f>
        <v>43427.6</v>
      </c>
      <c r="P107" s="12">
        <f t="shared" si="5"/>
        <v>2920</v>
      </c>
      <c r="Q107" s="14">
        <f t="shared" si="6"/>
        <v>0.998035074494807</v>
      </c>
      <c r="R107" s="14">
        <f t="shared" si="7"/>
        <v>118.979726027397</v>
      </c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19"/>
      <c r="AD107" s="20"/>
    </row>
    <row r="108" ht="40.5" hidden="1" spans="1:30">
      <c r="A108" s="8">
        <v>105</v>
      </c>
      <c r="B108" s="8" t="s">
        <v>31</v>
      </c>
      <c r="C108" s="8" t="s">
        <v>32</v>
      </c>
      <c r="D108" s="8" t="s">
        <v>33</v>
      </c>
      <c r="E108" s="8" t="s">
        <v>213</v>
      </c>
      <c r="F108" s="8" t="s">
        <v>189</v>
      </c>
      <c r="G108" s="8">
        <v>1</v>
      </c>
      <c r="H108" s="8" t="s">
        <v>43</v>
      </c>
      <c r="I108" s="8" t="s">
        <v>36</v>
      </c>
      <c r="J108" s="8">
        <v>29</v>
      </c>
      <c r="K108" s="8" t="str">
        <f>VLOOKUP(E108,[5]顺达!$E:$K,7,FALSE)</f>
        <v>54433.5</v>
      </c>
      <c r="L108" s="8">
        <f>VLOOKUP(E108,[5]顺达!$E:$L,8,FALSE)</f>
        <v>119967.1</v>
      </c>
      <c r="M108" s="8">
        <f t="shared" si="4"/>
        <v>65533.6</v>
      </c>
      <c r="N108" s="8">
        <f>VLOOKUP(E108,[3]Sheet1!$F$1:$O$65536,10,FALSE)</f>
        <v>62459.3</v>
      </c>
      <c r="O108" s="12">
        <f>VLOOKUP(E108,[3]Sheet1!$F$1:$L$65536,7,FALSE)</f>
        <v>65379.3</v>
      </c>
      <c r="P108" s="12">
        <f t="shared" si="5"/>
        <v>2920</v>
      </c>
      <c r="Q108" s="14">
        <f t="shared" si="6"/>
        <v>0.997645482622655</v>
      </c>
      <c r="R108" s="14">
        <f t="shared" si="7"/>
        <v>179.121369863014</v>
      </c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19"/>
      <c r="AD108" s="20"/>
    </row>
    <row r="109" ht="40.5" hidden="1" spans="1:30">
      <c r="A109" s="8">
        <v>106</v>
      </c>
      <c r="B109" s="8" t="s">
        <v>31</v>
      </c>
      <c r="C109" s="8" t="s">
        <v>32</v>
      </c>
      <c r="D109" s="8" t="s">
        <v>33</v>
      </c>
      <c r="E109" s="8" t="s">
        <v>214</v>
      </c>
      <c r="F109" s="8" t="s">
        <v>187</v>
      </c>
      <c r="G109" s="8">
        <v>1</v>
      </c>
      <c r="H109" s="8" t="s">
        <v>127</v>
      </c>
      <c r="I109" s="8" t="s">
        <v>41</v>
      </c>
      <c r="J109" s="8">
        <f>VLOOKUP(E109,'[1]Sheet1 (2)'!$D:$J,7,FALSE)</f>
        <v>25</v>
      </c>
      <c r="K109" s="8" t="str">
        <f>VLOOKUP(E109,[5]顺达!$E:$K,7,FALSE)</f>
        <v>85760.4</v>
      </c>
      <c r="L109" s="8">
        <f>VLOOKUP(E109,[5]顺达!$E:$L,8,FALSE)</f>
        <v>142603.7</v>
      </c>
      <c r="M109" s="8">
        <f t="shared" si="4"/>
        <v>56843.3</v>
      </c>
      <c r="N109" s="8">
        <f>VLOOKUP(E109,[3]Sheet1!$F$1:$O$65536,10,FALSE)</f>
        <v>53864.5</v>
      </c>
      <c r="O109" s="12">
        <f>VLOOKUP(E109,[3]Sheet1!$F$1:$L$65536,7,FALSE)</f>
        <v>56784.5</v>
      </c>
      <c r="P109" s="12">
        <f t="shared" si="5"/>
        <v>2920</v>
      </c>
      <c r="Q109" s="14">
        <f t="shared" si="6"/>
        <v>0.998965577297588</v>
      </c>
      <c r="R109" s="14">
        <f t="shared" si="7"/>
        <v>155.57397260274</v>
      </c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19"/>
      <c r="AD109" s="20"/>
    </row>
    <row r="110" ht="40.5" hidden="1" spans="1:30">
      <c r="A110" s="8">
        <v>107</v>
      </c>
      <c r="B110" s="8" t="s">
        <v>31</v>
      </c>
      <c r="C110" s="8" t="s">
        <v>32</v>
      </c>
      <c r="D110" s="8" t="s">
        <v>33</v>
      </c>
      <c r="E110" s="8" t="s">
        <v>215</v>
      </c>
      <c r="F110" s="8" t="s">
        <v>216</v>
      </c>
      <c r="G110" s="8">
        <v>1</v>
      </c>
      <c r="H110" s="8" t="s">
        <v>134</v>
      </c>
      <c r="I110" s="8" t="s">
        <v>135</v>
      </c>
      <c r="J110" s="8">
        <f>VLOOKUP(E110,'[1]Sheet1 (2)'!$D:$J,7,FALSE)</f>
        <v>20</v>
      </c>
      <c r="K110" s="8" t="str">
        <f>VLOOKUP(E110,[5]顺达!$E:$K,7,FALSE)</f>
        <v>121196.1</v>
      </c>
      <c r="L110" s="8">
        <f>VLOOKUP(E110,[5]顺达!$E:$L,8,FALSE)</f>
        <v>207807.7</v>
      </c>
      <c r="M110" s="8">
        <f t="shared" si="4"/>
        <v>86611.6</v>
      </c>
      <c r="N110" s="8">
        <f>VLOOKUP(E110,[3]Sheet1!$F$1:$O$65536,10,FALSE)</f>
        <v>83524.7</v>
      </c>
      <c r="O110" s="12">
        <f>VLOOKUP(E110,[3]Sheet1!$F$1:$L$65536,7,FALSE)</f>
        <v>86444.7</v>
      </c>
      <c r="P110" s="12">
        <f t="shared" si="5"/>
        <v>2920</v>
      </c>
      <c r="Q110" s="14">
        <f t="shared" si="6"/>
        <v>0.998073006387135</v>
      </c>
      <c r="R110" s="14">
        <f t="shared" si="7"/>
        <v>236.834794520548</v>
      </c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19"/>
      <c r="AD110" s="20"/>
    </row>
    <row r="111" ht="40.5" hidden="1" spans="1:30">
      <c r="A111" s="8">
        <v>108</v>
      </c>
      <c r="B111" s="8" t="s">
        <v>31</v>
      </c>
      <c r="C111" s="8" t="s">
        <v>32</v>
      </c>
      <c r="D111" s="8" t="s">
        <v>33</v>
      </c>
      <c r="E111" s="8" t="s">
        <v>217</v>
      </c>
      <c r="F111" s="8" t="s">
        <v>187</v>
      </c>
      <c r="G111" s="8">
        <v>1</v>
      </c>
      <c r="H111" s="8" t="s">
        <v>64</v>
      </c>
      <c r="I111" s="8" t="s">
        <v>65</v>
      </c>
      <c r="J111" s="8">
        <f>VLOOKUP(E111,'[1]Sheet1 (2)'!$D:$J,7,FALSE)</f>
        <v>20</v>
      </c>
      <c r="K111" s="8" t="str">
        <f>VLOOKUP(E111,[5]顺达!$E:$K,7,FALSE)</f>
        <v>97073.8</v>
      </c>
      <c r="L111" s="8">
        <f>VLOOKUP(E111,[5]顺达!$E:$L,8,FALSE)</f>
        <v>168792.41</v>
      </c>
      <c r="M111" s="8">
        <f t="shared" si="4"/>
        <v>71718.61</v>
      </c>
      <c r="N111" s="8">
        <f>VLOOKUP(E111,[3]Sheet1!$F$1:$O$65536,10,FALSE)</f>
        <v>63577.8</v>
      </c>
      <c r="O111" s="12">
        <f>VLOOKUP(E111,[3]Sheet1!$F$1:$L$65536,7,FALSE)</f>
        <v>66497.8</v>
      </c>
      <c r="P111" s="12">
        <f t="shared" si="5"/>
        <v>2920</v>
      </c>
      <c r="Q111" s="14">
        <f t="shared" si="6"/>
        <v>0.927204250054484</v>
      </c>
      <c r="R111" s="14">
        <f t="shared" si="7"/>
        <v>182.185753424658</v>
      </c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19"/>
      <c r="AD111" s="20"/>
    </row>
    <row r="112" ht="40.5" hidden="1" spans="1:30">
      <c r="A112" s="8">
        <v>109</v>
      </c>
      <c r="B112" s="8" t="s">
        <v>31</v>
      </c>
      <c r="C112" s="8" t="s">
        <v>32</v>
      </c>
      <c r="D112" s="8" t="s">
        <v>33</v>
      </c>
      <c r="E112" s="8" t="s">
        <v>218</v>
      </c>
      <c r="F112" s="8" t="s">
        <v>185</v>
      </c>
      <c r="G112" s="8">
        <v>1</v>
      </c>
      <c r="H112" s="8" t="s">
        <v>127</v>
      </c>
      <c r="I112" s="8" t="s">
        <v>41</v>
      </c>
      <c r="J112" s="8">
        <v>25</v>
      </c>
      <c r="K112" s="8" t="str">
        <f>VLOOKUP(E112,[5]顺达!$E:$K,7,FALSE)</f>
        <v>182596.6</v>
      </c>
      <c r="L112" s="8">
        <f>VLOOKUP(E112,[5]顺达!$E:$L,8,FALSE)</f>
        <v>5211.7</v>
      </c>
      <c r="M112" s="8">
        <f t="shared" si="4"/>
        <v>-177384.9</v>
      </c>
      <c r="N112" s="8">
        <f>VLOOKUP(E112,[3]Sheet1!$F$1:$O$65536,10,FALSE)</f>
        <v>34109.4</v>
      </c>
      <c r="O112" s="12">
        <f>VLOOKUP(E112,[3]Sheet1!$F$1:$L$65536,7,FALSE)</f>
        <v>37029.4</v>
      </c>
      <c r="P112" s="12">
        <f t="shared" si="5"/>
        <v>2920</v>
      </c>
      <c r="Q112" s="18">
        <f t="shared" si="6"/>
        <v>-0.208751703217128</v>
      </c>
      <c r="R112" s="14">
        <f t="shared" si="7"/>
        <v>101.450410958904</v>
      </c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19"/>
      <c r="AD112" s="20"/>
    </row>
    <row r="113" ht="40.5" hidden="1" spans="1:30">
      <c r="A113" s="8">
        <v>110</v>
      </c>
      <c r="B113" s="8" t="s">
        <v>31</v>
      </c>
      <c r="C113" s="8" t="s">
        <v>32</v>
      </c>
      <c r="D113" s="8" t="s">
        <v>33</v>
      </c>
      <c r="E113" s="8" t="s">
        <v>219</v>
      </c>
      <c r="F113" s="8" t="s">
        <v>187</v>
      </c>
      <c r="G113" s="8">
        <v>1</v>
      </c>
      <c r="H113" s="8" t="s">
        <v>75</v>
      </c>
      <c r="I113" s="8" t="s">
        <v>55</v>
      </c>
      <c r="J113" s="8">
        <f>VLOOKUP(E113,'[1]Sheet1 (2)'!$D:$J,7,FALSE)</f>
        <v>25</v>
      </c>
      <c r="K113" s="8" t="str">
        <f>VLOOKUP(E113,[5]顺达!$E:$K,7,FALSE)</f>
        <v>169630.4</v>
      </c>
      <c r="L113" s="8">
        <f>VLOOKUP(E113,[5]顺达!$E:$L,8,FALSE)</f>
        <v>249657.7</v>
      </c>
      <c r="M113" s="8">
        <f t="shared" si="4"/>
        <v>80027.3</v>
      </c>
      <c r="N113" s="8">
        <f>VLOOKUP(E113,[3]Sheet1!$F$1:$O$65536,10,FALSE)</f>
        <v>77015.6</v>
      </c>
      <c r="O113" s="12">
        <f>VLOOKUP(E113,[3]Sheet1!$F$1:$L$65536,7,FALSE)</f>
        <v>79935.6</v>
      </c>
      <c r="P113" s="12">
        <f t="shared" si="5"/>
        <v>2920</v>
      </c>
      <c r="Q113" s="14">
        <f t="shared" si="6"/>
        <v>0.998854141024375</v>
      </c>
      <c r="R113" s="14">
        <f t="shared" si="7"/>
        <v>219.001643835616</v>
      </c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19"/>
      <c r="AD113" s="20"/>
    </row>
    <row r="114" ht="54" hidden="1" spans="1:30">
      <c r="A114" s="8">
        <v>111</v>
      </c>
      <c r="B114" s="8" t="s">
        <v>31</v>
      </c>
      <c r="C114" s="8" t="s">
        <v>32</v>
      </c>
      <c r="D114" s="8" t="s">
        <v>33</v>
      </c>
      <c r="E114" s="8" t="s">
        <v>220</v>
      </c>
      <c r="F114" s="8" t="s">
        <v>206</v>
      </c>
      <c r="G114" s="8">
        <v>1</v>
      </c>
      <c r="H114" s="8" t="s">
        <v>98</v>
      </c>
      <c r="I114" s="8" t="s">
        <v>99</v>
      </c>
      <c r="J114" s="8">
        <v>63</v>
      </c>
      <c r="K114" s="8" t="str">
        <f>VLOOKUP(E114,[5]顺达!$E:$K,7,FALSE)</f>
        <v>17678.3</v>
      </c>
      <c r="L114" s="8">
        <f>VLOOKUP(E114,[5]顺达!$E:$L,8,FALSE)</f>
        <v>85837.7</v>
      </c>
      <c r="M114" s="8">
        <f t="shared" si="4"/>
        <v>68159.4</v>
      </c>
      <c r="N114" s="8">
        <f>VLOOKUP(E114,[3]Sheet1!$F$1:$O$65536,10,FALSE)</f>
        <v>65137.2</v>
      </c>
      <c r="O114" s="12">
        <f>VLOOKUP(E114,[3]Sheet1!$F$1:$L$65536,7,FALSE)</f>
        <v>68057.2</v>
      </c>
      <c r="P114" s="12">
        <f t="shared" si="5"/>
        <v>2920</v>
      </c>
      <c r="Q114" s="14">
        <f t="shared" si="6"/>
        <v>0.998500573655285</v>
      </c>
      <c r="R114" s="14">
        <f t="shared" si="7"/>
        <v>186.458082191781</v>
      </c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19"/>
      <c r="AD114" s="20"/>
    </row>
    <row r="115" ht="40.5" hidden="1" spans="1:30">
      <c r="A115" s="8">
        <v>112</v>
      </c>
      <c r="B115" s="8" t="s">
        <v>31</v>
      </c>
      <c r="C115" s="8" t="s">
        <v>32</v>
      </c>
      <c r="D115" s="8" t="s">
        <v>33</v>
      </c>
      <c r="E115" s="8" t="s">
        <v>221</v>
      </c>
      <c r="F115" s="8" t="s">
        <v>185</v>
      </c>
      <c r="G115" s="8">
        <v>1</v>
      </c>
      <c r="H115" s="8" t="s">
        <v>54</v>
      </c>
      <c r="I115" s="8" t="s">
        <v>55</v>
      </c>
      <c r="J115" s="8">
        <f>VLOOKUP(E115,'[1]Sheet1 (2)'!$D:$J,7,FALSE)</f>
        <v>24</v>
      </c>
      <c r="K115" s="8" t="str">
        <f>VLOOKUP(E115,[5]顺达!$E:$K,7,FALSE)</f>
        <v>18804.4</v>
      </c>
      <c r="L115" s="8">
        <f>VLOOKUP(E115,[5]顺达!$E:$L,8,FALSE)</f>
        <v>114823.9</v>
      </c>
      <c r="M115" s="8">
        <f t="shared" si="4"/>
        <v>96019.5</v>
      </c>
      <c r="N115" s="8">
        <f>VLOOKUP(E115,[3]Sheet1!$F$1:$O$65536,10,FALSE)</f>
        <v>93062.6</v>
      </c>
      <c r="O115" s="12">
        <f>VLOOKUP(E115,[3]Sheet1!$F$1:$L$65536,7,FALSE)</f>
        <v>95982.6</v>
      </c>
      <c r="P115" s="12">
        <f t="shared" si="5"/>
        <v>2920</v>
      </c>
      <c r="Q115" s="14">
        <f t="shared" si="6"/>
        <v>0.999615703060316</v>
      </c>
      <c r="R115" s="14">
        <f t="shared" si="7"/>
        <v>262.96602739726</v>
      </c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19"/>
      <c r="AD115" s="20"/>
    </row>
    <row r="116" ht="54" hidden="1" spans="1:30">
      <c r="A116" s="8">
        <v>113</v>
      </c>
      <c r="B116" s="8" t="s">
        <v>31</v>
      </c>
      <c r="C116" s="8" t="s">
        <v>32</v>
      </c>
      <c r="D116" s="8" t="s">
        <v>33</v>
      </c>
      <c r="E116" s="8" t="s">
        <v>222</v>
      </c>
      <c r="F116" s="8" t="s">
        <v>206</v>
      </c>
      <c r="G116" s="8">
        <v>1</v>
      </c>
      <c r="H116" s="8" t="s">
        <v>98</v>
      </c>
      <c r="I116" s="8" t="s">
        <v>99</v>
      </c>
      <c r="J116" s="8">
        <f>VLOOKUP(E116,'[1]Sheet1 (2)'!$D:$J,7,FALSE)</f>
        <v>63</v>
      </c>
      <c r="K116" s="8" t="str">
        <f>VLOOKUP(E116,[5]顺达!$E:$K,7,FALSE)</f>
        <v>11769.5</v>
      </c>
      <c r="L116" s="8">
        <f>VLOOKUP(E116,[5]顺达!$E:$L,8,FALSE)</f>
        <v>63074.8</v>
      </c>
      <c r="M116" s="8">
        <f t="shared" si="4"/>
        <v>51305.3</v>
      </c>
      <c r="N116" s="8">
        <f>VLOOKUP(E116,[3]Sheet1!$F$1:$O$65536,10,FALSE)</f>
        <v>48009.3</v>
      </c>
      <c r="O116" s="12">
        <f>VLOOKUP(E116,[3]Sheet1!$F$1:$L$65536,7,FALSE)</f>
        <v>50929.3</v>
      </c>
      <c r="P116" s="12">
        <f t="shared" si="5"/>
        <v>2920</v>
      </c>
      <c r="Q116" s="14">
        <f t="shared" si="6"/>
        <v>0.992671322455965</v>
      </c>
      <c r="R116" s="14">
        <f t="shared" si="7"/>
        <v>139.532328767123</v>
      </c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19"/>
      <c r="AD116" s="20"/>
    </row>
    <row r="117" ht="108" spans="1:30">
      <c r="A117" s="8">
        <v>114</v>
      </c>
      <c r="B117" s="8" t="s">
        <v>31</v>
      </c>
      <c r="C117" s="8" t="s">
        <v>32</v>
      </c>
      <c r="D117" s="8" t="s">
        <v>223</v>
      </c>
      <c r="E117" s="8" t="s">
        <v>224</v>
      </c>
      <c r="F117" s="8">
        <v>28</v>
      </c>
      <c r="G117" s="8">
        <v>1</v>
      </c>
      <c r="H117" s="8" t="s">
        <v>225</v>
      </c>
      <c r="I117" s="8" t="s">
        <v>226</v>
      </c>
      <c r="J117" s="8">
        <v>35</v>
      </c>
      <c r="K117" s="8">
        <f>VLOOKUP(E117,[6]通诚!$E:$K,7,FALSE)</f>
        <v>140804.6</v>
      </c>
      <c r="L117" s="8">
        <f>VLOOKUP(E117,[6]通诚!$E:$L,8,FALSE)</f>
        <v>236772.09</v>
      </c>
      <c r="M117" s="8">
        <f t="shared" si="4"/>
        <v>95967.49</v>
      </c>
      <c r="N117" s="8">
        <f>VLOOKUP(E117,[8]Sheet1!$F$1:$O$65536,10,FALSE)</f>
        <v>93084.1</v>
      </c>
      <c r="O117" s="12">
        <v>95900.1000000001</v>
      </c>
      <c r="P117" s="12">
        <f t="shared" si="5"/>
        <v>2816.00000000009</v>
      </c>
      <c r="Q117" s="14">
        <f t="shared" si="6"/>
        <v>0.999297783030484</v>
      </c>
      <c r="R117" s="14">
        <f t="shared" si="7"/>
        <v>262.74</v>
      </c>
      <c r="S117" s="8">
        <v>34</v>
      </c>
      <c r="T117" s="8"/>
      <c r="U117" s="8"/>
      <c r="V117" s="8"/>
      <c r="W117" s="8"/>
      <c r="X117" s="8"/>
      <c r="Y117" s="8"/>
      <c r="Z117" s="8"/>
      <c r="AA117" s="8"/>
      <c r="AB117" s="8"/>
      <c r="AC117" s="8" t="s">
        <v>37</v>
      </c>
      <c r="AD117" s="17" t="s">
        <v>38</v>
      </c>
    </row>
    <row r="118" ht="67.5" spans="1:30">
      <c r="A118" s="8">
        <v>115</v>
      </c>
      <c r="B118" s="8" t="s">
        <v>31</v>
      </c>
      <c r="C118" s="8" t="s">
        <v>32</v>
      </c>
      <c r="D118" s="8" t="s">
        <v>223</v>
      </c>
      <c r="E118" s="8" t="s">
        <v>227</v>
      </c>
      <c r="F118" s="8">
        <v>28</v>
      </c>
      <c r="G118" s="8">
        <v>1</v>
      </c>
      <c r="H118" s="8" t="s">
        <v>228</v>
      </c>
      <c r="I118" s="8" t="s">
        <v>229</v>
      </c>
      <c r="J118" s="8">
        <v>25</v>
      </c>
      <c r="K118" s="8">
        <f>VLOOKUP(E118,[6]通诚!$E:$K,7,FALSE)</f>
        <v>98743.2</v>
      </c>
      <c r="L118" s="8">
        <f>VLOOKUP(E118,[6]通诚!$E:$L,8,FALSE)</f>
        <v>133345.7</v>
      </c>
      <c r="M118" s="8">
        <f t="shared" si="4"/>
        <v>34602.5</v>
      </c>
      <c r="N118" s="8">
        <f>VLOOKUP(E118,[8]Sheet1!$F$1:$O$65536,10,FALSE)</f>
        <v>32346.9</v>
      </c>
      <c r="O118" s="12">
        <v>33834.9</v>
      </c>
      <c r="P118" s="12">
        <f t="shared" si="5"/>
        <v>1488</v>
      </c>
      <c r="Q118" s="14">
        <f t="shared" si="6"/>
        <v>0.977816631746261</v>
      </c>
      <c r="R118" s="14">
        <f t="shared" si="7"/>
        <v>92.6983561643836</v>
      </c>
      <c r="S118" s="8">
        <v>43</v>
      </c>
      <c r="T118" s="8"/>
      <c r="U118" s="8"/>
      <c r="V118" s="8"/>
      <c r="W118" s="8"/>
      <c r="X118" s="8"/>
      <c r="Y118" s="8"/>
      <c r="Z118" s="8"/>
      <c r="AA118" s="8"/>
      <c r="AB118" s="8"/>
      <c r="AC118" s="8" t="s">
        <v>37</v>
      </c>
      <c r="AD118" s="17" t="s">
        <v>38</v>
      </c>
    </row>
    <row r="119" ht="40.5" spans="1:30">
      <c r="A119" s="8">
        <v>116</v>
      </c>
      <c r="B119" s="8" t="s">
        <v>31</v>
      </c>
      <c r="C119" s="8" t="s">
        <v>32</v>
      </c>
      <c r="D119" s="8" t="s">
        <v>223</v>
      </c>
      <c r="E119" s="8" t="s">
        <v>230</v>
      </c>
      <c r="F119" s="8">
        <v>28</v>
      </c>
      <c r="G119" s="8">
        <v>1</v>
      </c>
      <c r="H119" s="8" t="s">
        <v>231</v>
      </c>
      <c r="I119" s="8" t="s">
        <v>232</v>
      </c>
      <c r="J119" s="8">
        <v>12</v>
      </c>
      <c r="K119" s="8">
        <f>VLOOKUP(E119,[6]通诚!$E:$K,7,FALSE)</f>
        <v>75939.5</v>
      </c>
      <c r="L119" s="8">
        <f>VLOOKUP(E119,[6]通诚!$E:$L,8,FALSE)</f>
        <v>142873.3</v>
      </c>
      <c r="M119" s="8">
        <f t="shared" si="4"/>
        <v>66933.8</v>
      </c>
      <c r="N119" s="8">
        <f>VLOOKUP(E119,[8]Sheet1!$F$1:$O$65536,10,FALSE)</f>
        <v>64080.2</v>
      </c>
      <c r="O119" s="12">
        <v>66800.2</v>
      </c>
      <c r="P119" s="12">
        <f t="shared" si="5"/>
        <v>2720</v>
      </c>
      <c r="Q119" s="14">
        <f t="shared" si="6"/>
        <v>0.998003997980094</v>
      </c>
      <c r="R119" s="14">
        <f t="shared" si="7"/>
        <v>183.014246575342</v>
      </c>
      <c r="S119" s="8">
        <v>1</v>
      </c>
      <c r="T119" s="8"/>
      <c r="U119" s="8"/>
      <c r="V119" s="8"/>
      <c r="W119" s="8"/>
      <c r="X119" s="8"/>
      <c r="Y119" s="8"/>
      <c r="Z119" s="8"/>
      <c r="AA119" s="8"/>
      <c r="AB119" s="8"/>
      <c r="AC119" s="8" t="s">
        <v>44</v>
      </c>
      <c r="AD119" s="17" t="s">
        <v>143</v>
      </c>
    </row>
    <row r="120" ht="40.5" spans="1:30">
      <c r="A120" s="8">
        <v>117</v>
      </c>
      <c r="B120" s="8" t="s">
        <v>31</v>
      </c>
      <c r="C120" s="8" t="s">
        <v>32</v>
      </c>
      <c r="D120" s="8" t="s">
        <v>223</v>
      </c>
      <c r="E120" s="8" t="s">
        <v>233</v>
      </c>
      <c r="F120" s="8">
        <v>23</v>
      </c>
      <c r="G120" s="8">
        <v>1</v>
      </c>
      <c r="H120" s="8" t="s">
        <v>47</v>
      </c>
      <c r="I120" s="8" t="s">
        <v>48</v>
      </c>
      <c r="J120" s="8">
        <v>53</v>
      </c>
      <c r="K120" s="8">
        <f>VLOOKUP(E120,[6]通诚!$E:$K,7,FALSE)</f>
        <v>85207.8</v>
      </c>
      <c r="L120" s="8">
        <f>VLOOKUP(E120,[6]通诚!$E:$L,8,FALSE)</f>
        <v>130168.1</v>
      </c>
      <c r="M120" s="8">
        <f t="shared" si="4"/>
        <v>44960.3</v>
      </c>
      <c r="N120" s="8">
        <f>VLOOKUP(E120,[8]Sheet1!$F$1:$O$65536,10,FALSE)</f>
        <v>43520.6</v>
      </c>
      <c r="O120" s="12">
        <v>44582.2</v>
      </c>
      <c r="P120" s="12">
        <f t="shared" si="5"/>
        <v>1061.6</v>
      </c>
      <c r="Q120" s="14">
        <f t="shared" si="6"/>
        <v>0.991590358605258</v>
      </c>
      <c r="R120" s="14">
        <f t="shared" si="7"/>
        <v>122.14301369863</v>
      </c>
      <c r="S120" s="8">
        <v>1</v>
      </c>
      <c r="T120" s="8"/>
      <c r="U120" s="8"/>
      <c r="V120" s="8"/>
      <c r="W120" s="8"/>
      <c r="X120" s="8"/>
      <c r="Y120" s="8"/>
      <c r="Z120" s="8"/>
      <c r="AA120" s="8"/>
      <c r="AB120" s="8"/>
      <c r="AC120" s="8" t="s">
        <v>44</v>
      </c>
      <c r="AD120" s="17" t="s">
        <v>143</v>
      </c>
    </row>
    <row r="121" ht="54" spans="1:30">
      <c r="A121" s="8">
        <v>118</v>
      </c>
      <c r="B121" s="8" t="s">
        <v>31</v>
      </c>
      <c r="C121" s="8" t="s">
        <v>32</v>
      </c>
      <c r="D121" s="8" t="s">
        <v>223</v>
      </c>
      <c r="E121" s="8" t="s">
        <v>234</v>
      </c>
      <c r="F121" s="8">
        <v>19</v>
      </c>
      <c r="G121" s="8">
        <v>1</v>
      </c>
      <c r="H121" s="8" t="s">
        <v>235</v>
      </c>
      <c r="I121" s="8" t="s">
        <v>236</v>
      </c>
      <c r="J121" s="8">
        <v>20</v>
      </c>
      <c r="K121" s="8">
        <f>VLOOKUP(E121,[6]通诚!$E:$K,7,FALSE)</f>
        <v>0</v>
      </c>
      <c r="L121" s="8">
        <f>VLOOKUP(E121,[6]通诚!$E:$L,8,FALSE)</f>
        <v>40274.1</v>
      </c>
      <c r="M121" s="8">
        <f t="shared" si="4"/>
        <v>40274.1</v>
      </c>
      <c r="N121" s="8">
        <f>VLOOKUP(E121,[8]Sheet1!$F$1:$O$65536,10,FALSE)</f>
        <v>52454.3</v>
      </c>
      <c r="O121" s="12">
        <v>54296.6</v>
      </c>
      <c r="P121" s="12">
        <f t="shared" si="5"/>
        <v>1842.3</v>
      </c>
      <c r="Q121" s="14">
        <f t="shared" si="6"/>
        <v>1.34817661971341</v>
      </c>
      <c r="R121" s="14">
        <f t="shared" si="7"/>
        <v>148.757808219178</v>
      </c>
      <c r="S121" s="8"/>
      <c r="T121" s="8"/>
      <c r="U121" s="8"/>
      <c r="V121" s="8"/>
      <c r="W121" s="8"/>
      <c r="X121" s="8" t="s">
        <v>107</v>
      </c>
      <c r="Y121" s="8"/>
      <c r="Z121" s="8"/>
      <c r="AA121" s="8"/>
      <c r="AB121" s="8"/>
      <c r="AC121" s="8" t="s">
        <v>44</v>
      </c>
      <c r="AD121" s="17" t="s">
        <v>237</v>
      </c>
    </row>
    <row r="122" ht="54" spans="1:30">
      <c r="A122" s="8">
        <v>119</v>
      </c>
      <c r="B122" s="8" t="s">
        <v>31</v>
      </c>
      <c r="C122" s="8" t="s">
        <v>32</v>
      </c>
      <c r="D122" s="8" t="s">
        <v>223</v>
      </c>
      <c r="E122" s="8" t="s">
        <v>238</v>
      </c>
      <c r="F122" s="8">
        <v>19</v>
      </c>
      <c r="G122" s="8">
        <v>1</v>
      </c>
      <c r="H122" s="8" t="s">
        <v>239</v>
      </c>
      <c r="I122" s="8" t="s">
        <v>236</v>
      </c>
      <c r="J122" s="8">
        <v>20</v>
      </c>
      <c r="K122" s="8">
        <f>VLOOKUP(E122,[6]通诚!$E:$K,7,FALSE)</f>
        <v>26863.2</v>
      </c>
      <c r="L122" s="8">
        <f>VLOOKUP(E122,[6]通诚!$E:$L,8,FALSE)</f>
        <v>71270.3</v>
      </c>
      <c r="M122" s="8">
        <f t="shared" si="4"/>
        <v>44407.1</v>
      </c>
      <c r="N122" s="8">
        <f>VLOOKUP(E122,[8]Sheet1!$F$1:$O$65536,10,FALSE)</f>
        <v>43187.9</v>
      </c>
      <c r="O122" s="12">
        <v>44394.3</v>
      </c>
      <c r="P122" s="12">
        <f t="shared" si="5"/>
        <v>1206.4</v>
      </c>
      <c r="Q122" s="14">
        <f t="shared" si="6"/>
        <v>0.999711757804495</v>
      </c>
      <c r="R122" s="14">
        <f t="shared" si="7"/>
        <v>121.628219178082</v>
      </c>
      <c r="S122" s="8">
        <v>14</v>
      </c>
      <c r="T122" s="8"/>
      <c r="U122" s="8"/>
      <c r="V122" s="8"/>
      <c r="W122" s="8"/>
      <c r="X122" s="8"/>
      <c r="Y122" s="8"/>
      <c r="Z122" s="8"/>
      <c r="AA122" s="8"/>
      <c r="AB122" s="8"/>
      <c r="AC122" s="8" t="s">
        <v>37</v>
      </c>
      <c r="AD122" s="17" t="s">
        <v>38</v>
      </c>
    </row>
    <row r="123" ht="40.5" spans="1:30">
      <c r="A123" s="8">
        <v>120</v>
      </c>
      <c r="B123" s="8" t="s">
        <v>31</v>
      </c>
      <c r="C123" s="8" t="s">
        <v>32</v>
      </c>
      <c r="D123" s="8" t="s">
        <v>223</v>
      </c>
      <c r="E123" s="8" t="s">
        <v>240</v>
      </c>
      <c r="F123" s="8">
        <v>19</v>
      </c>
      <c r="G123" s="8">
        <v>1</v>
      </c>
      <c r="H123" s="8" t="s">
        <v>241</v>
      </c>
      <c r="I123" s="8" t="s">
        <v>242</v>
      </c>
      <c r="J123" s="8">
        <v>20</v>
      </c>
      <c r="K123" s="8">
        <f>VLOOKUP(E123,[6]通诚!$E:$K,7,FALSE)</f>
        <v>87918.4</v>
      </c>
      <c r="L123" s="8">
        <f>VLOOKUP(E123,[6]通诚!$E:$L,8,FALSE)</f>
        <v>165122.7</v>
      </c>
      <c r="M123" s="8">
        <f t="shared" si="4"/>
        <v>77204.3</v>
      </c>
      <c r="N123" s="8">
        <f>VLOOKUP(E123,[8]Sheet1!$F$1:$O$65536,10,FALSE)</f>
        <v>75258.1</v>
      </c>
      <c r="O123" s="12">
        <v>77114.5</v>
      </c>
      <c r="P123" s="12">
        <f t="shared" si="5"/>
        <v>1856.39999999999</v>
      </c>
      <c r="Q123" s="14">
        <f t="shared" si="6"/>
        <v>0.998836852351488</v>
      </c>
      <c r="R123" s="14">
        <f t="shared" si="7"/>
        <v>211.272602739726</v>
      </c>
      <c r="S123" s="8">
        <v>8</v>
      </c>
      <c r="T123" s="8"/>
      <c r="U123" s="8"/>
      <c r="V123" s="8"/>
      <c r="W123" s="8"/>
      <c r="X123" s="8"/>
      <c r="Y123" s="8"/>
      <c r="Z123" s="8"/>
      <c r="AA123" s="8"/>
      <c r="AB123" s="8"/>
      <c r="AC123" s="8" t="s">
        <v>37</v>
      </c>
      <c r="AD123" s="17" t="s">
        <v>38</v>
      </c>
    </row>
    <row r="124" ht="54" spans="1:30">
      <c r="A124" s="8">
        <v>121</v>
      </c>
      <c r="B124" s="8" t="s">
        <v>31</v>
      </c>
      <c r="C124" s="8" t="s">
        <v>32</v>
      </c>
      <c r="D124" s="8" t="s">
        <v>223</v>
      </c>
      <c r="E124" s="8" t="s">
        <v>243</v>
      </c>
      <c r="F124" s="8">
        <v>19</v>
      </c>
      <c r="G124" s="8">
        <v>1</v>
      </c>
      <c r="H124" s="8" t="s">
        <v>235</v>
      </c>
      <c r="I124" s="8" t="s">
        <v>236</v>
      </c>
      <c r="J124" s="8">
        <v>20</v>
      </c>
      <c r="K124" s="8">
        <f>VLOOKUP(E124,[6]通诚!$E:$K,7,FALSE)</f>
        <v>0</v>
      </c>
      <c r="L124" s="8">
        <f>VLOOKUP(E124,[6]通诚!$E:$L,8,FALSE)</f>
        <v>22677.4</v>
      </c>
      <c r="M124" s="8">
        <f t="shared" si="4"/>
        <v>22677.4</v>
      </c>
      <c r="N124" s="8">
        <f>VLOOKUP(E124,[8]Sheet1!$F$1:$O$65536,10,FALSE)</f>
        <v>32120.5</v>
      </c>
      <c r="O124" s="12">
        <v>32715.5</v>
      </c>
      <c r="P124" s="12">
        <f t="shared" si="5"/>
        <v>595</v>
      </c>
      <c r="Q124" s="14">
        <f t="shared" si="6"/>
        <v>1.44264774621429</v>
      </c>
      <c r="R124" s="14">
        <f t="shared" si="7"/>
        <v>89.6315068493151</v>
      </c>
      <c r="S124" s="8"/>
      <c r="T124" s="8"/>
      <c r="U124" s="8"/>
      <c r="V124" s="8"/>
      <c r="W124" s="8"/>
      <c r="X124" s="8" t="s">
        <v>107</v>
      </c>
      <c r="Y124" s="8"/>
      <c r="Z124" s="8"/>
      <c r="AA124" s="8"/>
      <c r="AB124" s="8"/>
      <c r="AC124" s="21" t="s">
        <v>44</v>
      </c>
      <c r="AD124" s="17" t="s">
        <v>237</v>
      </c>
    </row>
    <row r="125" ht="54" spans="1:30">
      <c r="A125" s="8">
        <v>122</v>
      </c>
      <c r="B125" s="8" t="s">
        <v>31</v>
      </c>
      <c r="C125" s="8" t="s">
        <v>32</v>
      </c>
      <c r="D125" s="8" t="s">
        <v>223</v>
      </c>
      <c r="E125" s="8" t="s">
        <v>244</v>
      </c>
      <c r="F125" s="8">
        <v>19</v>
      </c>
      <c r="G125" s="8">
        <v>1</v>
      </c>
      <c r="H125" s="8" t="s">
        <v>235</v>
      </c>
      <c r="I125" s="8" t="s">
        <v>236</v>
      </c>
      <c r="J125" s="8">
        <v>20</v>
      </c>
      <c r="K125" s="8">
        <f>VLOOKUP(E125,[6]通诚!$E:$K,7,FALSE)</f>
        <v>0</v>
      </c>
      <c r="L125" s="8">
        <f>VLOOKUP(E125,[6]通诚!$E:$L,8,FALSE)</f>
        <v>40554.7</v>
      </c>
      <c r="M125" s="8">
        <f t="shared" si="4"/>
        <v>40554.7</v>
      </c>
      <c r="N125" s="8">
        <f>VLOOKUP(E125,[8]Sheet1!$F$1:$O$65536,10,FALSE)</f>
        <v>57118.9</v>
      </c>
      <c r="O125" s="12">
        <v>59175.1</v>
      </c>
      <c r="P125" s="12">
        <f t="shared" si="5"/>
        <v>2056.2</v>
      </c>
      <c r="Q125" s="14">
        <f t="shared" si="6"/>
        <v>1.4591428367119</v>
      </c>
      <c r="R125" s="14">
        <f t="shared" si="7"/>
        <v>162.123561643836</v>
      </c>
      <c r="S125" s="8"/>
      <c r="T125" s="8"/>
      <c r="U125" s="8"/>
      <c r="V125" s="8"/>
      <c r="W125" s="8"/>
      <c r="X125" s="8" t="s">
        <v>107</v>
      </c>
      <c r="Y125" s="8"/>
      <c r="Z125" s="8"/>
      <c r="AA125" s="8"/>
      <c r="AB125" s="8"/>
      <c r="AC125" s="8" t="s">
        <v>44</v>
      </c>
      <c r="AD125" s="17" t="s">
        <v>237</v>
      </c>
    </row>
    <row r="126" ht="94.5" spans="1:30">
      <c r="A126" s="8">
        <v>123</v>
      </c>
      <c r="B126" s="8" t="s">
        <v>31</v>
      </c>
      <c r="C126" s="8" t="s">
        <v>32</v>
      </c>
      <c r="D126" s="8" t="s">
        <v>223</v>
      </c>
      <c r="E126" s="8" t="s">
        <v>245</v>
      </c>
      <c r="F126" s="8">
        <v>29</v>
      </c>
      <c r="G126" s="8">
        <v>1</v>
      </c>
      <c r="H126" s="8" t="s">
        <v>246</v>
      </c>
      <c r="I126" s="8" t="s">
        <v>247</v>
      </c>
      <c r="J126" s="8">
        <v>20</v>
      </c>
      <c r="K126" s="8">
        <f>VLOOKUP(E126,[6]通诚!$E:$K,7,FALSE)</f>
        <v>128056.7</v>
      </c>
      <c r="L126" s="8">
        <f>VLOOKUP(E126,[6]通诚!$E:$L,8,FALSE)</f>
        <v>213298.2</v>
      </c>
      <c r="M126" s="8">
        <f t="shared" si="4"/>
        <v>85241.5</v>
      </c>
      <c r="N126" s="8">
        <f>VLOOKUP(E126,[8]Sheet1!$F$1:$O$65536,10,FALSE)</f>
        <v>81127.6</v>
      </c>
      <c r="O126" s="12">
        <v>83924.6</v>
      </c>
      <c r="P126" s="12">
        <f t="shared" si="5"/>
        <v>2797</v>
      </c>
      <c r="Q126" s="14">
        <f t="shared" si="6"/>
        <v>0.984550952294364</v>
      </c>
      <c r="R126" s="14">
        <f t="shared" si="7"/>
        <v>229.930410958904</v>
      </c>
      <c r="S126" s="8">
        <v>1</v>
      </c>
      <c r="T126" s="8"/>
      <c r="U126" s="8"/>
      <c r="V126" s="8"/>
      <c r="W126" s="8"/>
      <c r="X126" s="8"/>
      <c r="Y126" s="8"/>
      <c r="Z126" s="8"/>
      <c r="AA126" s="8"/>
      <c r="AB126" s="8"/>
      <c r="AC126" s="8" t="s">
        <v>44</v>
      </c>
      <c r="AD126" s="17" t="s">
        <v>248</v>
      </c>
    </row>
    <row r="127" ht="54" spans="1:30">
      <c r="A127" s="8">
        <v>124</v>
      </c>
      <c r="B127" s="8" t="s">
        <v>31</v>
      </c>
      <c r="C127" s="8" t="s">
        <v>32</v>
      </c>
      <c r="D127" s="8" t="s">
        <v>223</v>
      </c>
      <c r="E127" s="8" t="s">
        <v>249</v>
      </c>
      <c r="F127" s="8">
        <v>19</v>
      </c>
      <c r="G127" s="8">
        <v>1</v>
      </c>
      <c r="H127" s="8" t="s">
        <v>250</v>
      </c>
      <c r="I127" s="8" t="s">
        <v>236</v>
      </c>
      <c r="J127" s="8">
        <v>20</v>
      </c>
      <c r="K127" s="8">
        <f>VLOOKUP(E127,[6]通诚!$E:$K,7,FALSE)</f>
        <v>16520.5</v>
      </c>
      <c r="L127" s="8">
        <f>VLOOKUP(E127,[6]通诚!$E:$L,8,FALSE)</f>
        <v>82423.2</v>
      </c>
      <c r="M127" s="8">
        <f t="shared" si="4"/>
        <v>65902.7</v>
      </c>
      <c r="N127" s="8">
        <f>VLOOKUP(E127,[8]Sheet1!$F$1:$O$65536,10,FALSE)</f>
        <v>64023.8</v>
      </c>
      <c r="O127" s="12">
        <v>65811.4</v>
      </c>
      <c r="P127" s="12">
        <f t="shared" si="5"/>
        <v>1787.59999999999</v>
      </c>
      <c r="Q127" s="14">
        <f t="shared" si="6"/>
        <v>0.998614624287017</v>
      </c>
      <c r="R127" s="14">
        <f t="shared" si="7"/>
        <v>180.305205479452</v>
      </c>
      <c r="S127" s="8">
        <v>3</v>
      </c>
      <c r="T127" s="8"/>
      <c r="U127" s="8"/>
      <c r="V127" s="8"/>
      <c r="W127" s="8"/>
      <c r="X127" s="8"/>
      <c r="Y127" s="8"/>
      <c r="Z127" s="8"/>
      <c r="AA127" s="8"/>
      <c r="AB127" s="8"/>
      <c r="AC127" s="8" t="s">
        <v>44</v>
      </c>
      <c r="AD127" s="17" t="s">
        <v>251</v>
      </c>
    </row>
    <row r="128" ht="40.5" spans="1:30">
      <c r="A128" s="8">
        <v>125</v>
      </c>
      <c r="B128" s="8" t="s">
        <v>31</v>
      </c>
      <c r="C128" s="8" t="s">
        <v>32</v>
      </c>
      <c r="D128" s="8" t="s">
        <v>223</v>
      </c>
      <c r="E128" s="8" t="s">
        <v>252</v>
      </c>
      <c r="F128" s="8">
        <v>19</v>
      </c>
      <c r="G128" s="8">
        <v>1</v>
      </c>
      <c r="H128" s="8" t="s">
        <v>250</v>
      </c>
      <c r="I128" s="8" t="s">
        <v>253</v>
      </c>
      <c r="J128" s="8">
        <v>13</v>
      </c>
      <c r="K128" s="8">
        <f>VLOOKUP(E128,[6]通诚!$E:$K,7,FALSE)</f>
        <v>0</v>
      </c>
      <c r="L128" s="8">
        <f>VLOOKUP(E128,[6]通诚!$E:$L,8,FALSE)</f>
        <v>54104.2</v>
      </c>
      <c r="M128" s="8">
        <f t="shared" si="4"/>
        <v>54104.2</v>
      </c>
      <c r="N128" s="8">
        <f>VLOOKUP(E128,[8]Sheet1!$F$1:$O$65536,10,FALSE)</f>
        <v>60746.8</v>
      </c>
      <c r="O128" s="12">
        <v>62830.6</v>
      </c>
      <c r="P128" s="12">
        <f t="shared" si="5"/>
        <v>2083.8</v>
      </c>
      <c r="Q128" s="14">
        <f t="shared" si="6"/>
        <v>1.16128877240584</v>
      </c>
      <c r="R128" s="14">
        <f t="shared" si="7"/>
        <v>172.138630136986</v>
      </c>
      <c r="S128" s="8"/>
      <c r="T128" s="8"/>
      <c r="U128" s="8"/>
      <c r="V128" s="8"/>
      <c r="W128" s="8"/>
      <c r="X128" s="8" t="s">
        <v>107</v>
      </c>
      <c r="Y128" s="8"/>
      <c r="Z128" s="8"/>
      <c r="AA128" s="8"/>
      <c r="AB128" s="8"/>
      <c r="AC128" s="8" t="s">
        <v>44</v>
      </c>
      <c r="AD128" s="17" t="s">
        <v>237</v>
      </c>
    </row>
    <row r="129" ht="40.5" spans="1:30">
      <c r="A129" s="8">
        <v>126</v>
      </c>
      <c r="B129" s="8" t="s">
        <v>31</v>
      </c>
      <c r="C129" s="8" t="s">
        <v>32</v>
      </c>
      <c r="D129" s="8" t="s">
        <v>223</v>
      </c>
      <c r="E129" s="8" t="s">
        <v>254</v>
      </c>
      <c r="F129" s="8">
        <v>19</v>
      </c>
      <c r="G129" s="8">
        <v>1</v>
      </c>
      <c r="H129" s="8" t="s">
        <v>241</v>
      </c>
      <c r="I129" s="8" t="s">
        <v>242</v>
      </c>
      <c r="J129" s="8">
        <v>20</v>
      </c>
      <c r="K129" s="8">
        <f>VLOOKUP(E129,[6]通诚!$E:$K,7,FALSE)</f>
        <v>33064</v>
      </c>
      <c r="L129" s="8">
        <f>VLOOKUP(E129,[6]通诚!$E:$L,8,FALSE)</f>
        <v>88768.3</v>
      </c>
      <c r="M129" s="8">
        <f t="shared" si="4"/>
        <v>55704.3</v>
      </c>
      <c r="N129" s="8">
        <f>VLOOKUP(E129,[8]Sheet1!$F$1:$O$65536,10,FALSE)</f>
        <v>53917.8</v>
      </c>
      <c r="O129" s="12">
        <v>55646.6</v>
      </c>
      <c r="P129" s="12">
        <f t="shared" si="5"/>
        <v>1728.8</v>
      </c>
      <c r="Q129" s="14">
        <f t="shared" si="6"/>
        <v>0.998964173322347</v>
      </c>
      <c r="R129" s="14">
        <f t="shared" si="7"/>
        <v>152.456438356164</v>
      </c>
      <c r="S129" s="8">
        <v>16</v>
      </c>
      <c r="T129" s="8"/>
      <c r="U129" s="8"/>
      <c r="V129" s="8"/>
      <c r="W129" s="8"/>
      <c r="X129" s="8"/>
      <c r="Y129" s="8"/>
      <c r="Z129" s="8"/>
      <c r="AA129" s="8"/>
      <c r="AB129" s="8"/>
      <c r="AC129" s="8" t="s">
        <v>44</v>
      </c>
      <c r="AD129" s="17" t="s">
        <v>255</v>
      </c>
    </row>
    <row r="130" ht="54" spans="1:30">
      <c r="A130" s="8">
        <v>127</v>
      </c>
      <c r="B130" s="8" t="s">
        <v>31</v>
      </c>
      <c r="C130" s="8" t="s">
        <v>32</v>
      </c>
      <c r="D130" s="8" t="s">
        <v>223</v>
      </c>
      <c r="E130" s="8" t="s">
        <v>256</v>
      </c>
      <c r="F130" s="8">
        <v>19</v>
      </c>
      <c r="G130" s="8">
        <v>1</v>
      </c>
      <c r="H130" s="8" t="s">
        <v>250</v>
      </c>
      <c r="I130" s="8" t="s">
        <v>236</v>
      </c>
      <c r="J130" s="8">
        <v>20</v>
      </c>
      <c r="K130" s="8">
        <f>VLOOKUP(E130,[6]通诚!$E:$K,7,FALSE)</f>
        <v>36952.6</v>
      </c>
      <c r="L130" s="8">
        <f>VLOOKUP(E130,[6]通诚!$E:$L,8,FALSE)</f>
        <v>106394.4</v>
      </c>
      <c r="M130" s="8">
        <f t="shared" si="4"/>
        <v>69441.8</v>
      </c>
      <c r="N130" s="8">
        <f>VLOOKUP(E130,[8]Sheet1!$F$1:$O$65536,10,FALSE)</f>
        <v>67635.4</v>
      </c>
      <c r="O130" s="12">
        <v>69404.2</v>
      </c>
      <c r="P130" s="12">
        <f t="shared" si="5"/>
        <v>1768.8</v>
      </c>
      <c r="Q130" s="14">
        <f t="shared" si="6"/>
        <v>0.99945853938118</v>
      </c>
      <c r="R130" s="14">
        <f t="shared" si="7"/>
        <v>190.148493150685</v>
      </c>
      <c r="S130" s="8">
        <v>1</v>
      </c>
      <c r="T130" s="8"/>
      <c r="U130" s="8"/>
      <c r="V130" s="8"/>
      <c r="W130" s="8"/>
      <c r="X130" s="8"/>
      <c r="Y130" s="8"/>
      <c r="Z130" s="8"/>
      <c r="AA130" s="8"/>
      <c r="AB130" s="8"/>
      <c r="AC130" s="8" t="s">
        <v>44</v>
      </c>
      <c r="AD130" s="17" t="s">
        <v>248</v>
      </c>
    </row>
    <row r="131" ht="40.5" spans="1:30">
      <c r="A131" s="8">
        <v>128</v>
      </c>
      <c r="B131" s="8" t="s">
        <v>31</v>
      </c>
      <c r="C131" s="8" t="s">
        <v>32</v>
      </c>
      <c r="D131" s="8" t="s">
        <v>223</v>
      </c>
      <c r="E131" s="8" t="s">
        <v>257</v>
      </c>
      <c r="F131" s="8">
        <v>19</v>
      </c>
      <c r="G131" s="8">
        <v>1</v>
      </c>
      <c r="H131" s="8" t="s">
        <v>241</v>
      </c>
      <c r="I131" s="8" t="s">
        <v>242</v>
      </c>
      <c r="J131" s="8">
        <v>20</v>
      </c>
      <c r="K131" s="8">
        <f>VLOOKUP(E131,[6]通诚!$E:$K,7,FALSE)</f>
        <v>33708.9</v>
      </c>
      <c r="L131" s="8">
        <f>VLOOKUP(E131,[6]通诚!$E:$L,8,FALSE)</f>
        <v>87874</v>
      </c>
      <c r="M131" s="8">
        <f t="shared" si="4"/>
        <v>54165.1</v>
      </c>
      <c r="N131" s="8">
        <f>VLOOKUP(E131,[8]Sheet1!$F$1:$O$65536,10,FALSE)</f>
        <v>52557.9</v>
      </c>
      <c r="O131" s="12">
        <v>54106.3</v>
      </c>
      <c r="P131" s="12">
        <f t="shared" si="5"/>
        <v>1548.4</v>
      </c>
      <c r="Q131" s="14">
        <f t="shared" si="6"/>
        <v>0.998914430140441</v>
      </c>
      <c r="R131" s="14">
        <f t="shared" si="7"/>
        <v>148.236438356164</v>
      </c>
      <c r="S131" s="8">
        <v>3</v>
      </c>
      <c r="T131" s="8"/>
      <c r="U131" s="8"/>
      <c r="V131" s="8"/>
      <c r="W131" s="8"/>
      <c r="X131" s="8"/>
      <c r="Y131" s="8"/>
      <c r="Z131" s="8"/>
      <c r="AA131" s="8"/>
      <c r="AB131" s="8"/>
      <c r="AC131" s="8" t="s">
        <v>44</v>
      </c>
      <c r="AD131" s="17" t="s">
        <v>258</v>
      </c>
    </row>
    <row r="132" ht="54" spans="1:30">
      <c r="A132" s="8">
        <v>129</v>
      </c>
      <c r="B132" s="8" t="s">
        <v>31</v>
      </c>
      <c r="C132" s="8" t="s">
        <v>32</v>
      </c>
      <c r="D132" s="8" t="s">
        <v>223</v>
      </c>
      <c r="E132" s="8" t="s">
        <v>259</v>
      </c>
      <c r="F132" s="8">
        <v>19</v>
      </c>
      <c r="G132" s="8">
        <v>1</v>
      </c>
      <c r="H132" s="8" t="s">
        <v>250</v>
      </c>
      <c r="I132" s="8" t="s">
        <v>236</v>
      </c>
      <c r="J132" s="8">
        <v>20</v>
      </c>
      <c r="K132" s="8">
        <f>VLOOKUP(E132,[6]通诚!$E:$K,7,FALSE)</f>
        <v>0</v>
      </c>
      <c r="L132" s="8">
        <f>VLOOKUP(E132,[6]通诚!$E:$L,8,FALSE)</f>
        <v>28880.6</v>
      </c>
      <c r="M132" s="8">
        <f t="shared" si="4"/>
        <v>28880.6</v>
      </c>
      <c r="N132" s="8">
        <f>VLOOKUP(E132,[8]Sheet1!$F$1:$O$65536,10,FALSE)</f>
        <v>24961.3</v>
      </c>
      <c r="O132" s="12">
        <v>25314.9</v>
      </c>
      <c r="P132" s="12">
        <f t="shared" si="5"/>
        <v>353.600000000002</v>
      </c>
      <c r="Q132" s="14">
        <f t="shared" si="6"/>
        <v>0.876536498549199</v>
      </c>
      <c r="R132" s="14">
        <f t="shared" si="7"/>
        <v>69.3558904109589</v>
      </c>
      <c r="S132" s="8">
        <v>2</v>
      </c>
      <c r="T132" s="8"/>
      <c r="U132" s="8"/>
      <c r="V132" s="8"/>
      <c r="W132" s="8"/>
      <c r="X132" s="8"/>
      <c r="Y132" s="8"/>
      <c r="Z132" s="8"/>
      <c r="AA132" s="8"/>
      <c r="AB132" s="8"/>
      <c r="AC132" s="8" t="s">
        <v>37</v>
      </c>
      <c r="AD132" s="17" t="s">
        <v>38</v>
      </c>
    </row>
    <row r="133" ht="40.5" spans="1:30">
      <c r="A133" s="8">
        <v>130</v>
      </c>
      <c r="B133" s="8" t="s">
        <v>31</v>
      </c>
      <c r="C133" s="8" t="s">
        <v>32</v>
      </c>
      <c r="D133" s="8" t="s">
        <v>223</v>
      </c>
      <c r="E133" s="8" t="s">
        <v>260</v>
      </c>
      <c r="F133" s="8">
        <v>29</v>
      </c>
      <c r="G133" s="8">
        <v>1</v>
      </c>
      <c r="H133" s="8" t="s">
        <v>261</v>
      </c>
      <c r="I133" s="8" t="s">
        <v>262</v>
      </c>
      <c r="J133" s="8">
        <v>25</v>
      </c>
      <c r="K133" s="8">
        <f>VLOOKUP(E133,[6]通诚!$E:$K,7,FALSE)</f>
        <v>93934.8</v>
      </c>
      <c r="L133" s="8">
        <f>VLOOKUP(E133,[6]通诚!$E:$L,8,FALSE)</f>
        <v>176270.7</v>
      </c>
      <c r="M133" s="8">
        <f t="shared" ref="M133:M196" si="8">L133-K133</f>
        <v>82335.9</v>
      </c>
      <c r="N133" s="8">
        <f>VLOOKUP(E133,[8]Sheet1!$F$1:$O$65536,10,FALSE)</f>
        <v>79112.1</v>
      </c>
      <c r="O133" s="12">
        <v>81911.1</v>
      </c>
      <c r="P133" s="12">
        <f t="shared" ref="P133:P196" si="9">O133-N133</f>
        <v>2799</v>
      </c>
      <c r="Q133" s="14">
        <f t="shared" ref="Q133:Q196" si="10">O133/M133</f>
        <v>0.9948406466681</v>
      </c>
      <c r="R133" s="14">
        <f t="shared" ref="R133:R196" si="11">O133/365</f>
        <v>224.41397260274</v>
      </c>
      <c r="S133" s="8">
        <v>3</v>
      </c>
      <c r="T133" s="8"/>
      <c r="U133" s="8"/>
      <c r="V133" s="8"/>
      <c r="W133" s="8"/>
      <c r="X133" s="8"/>
      <c r="Y133" s="8"/>
      <c r="Z133" s="8"/>
      <c r="AA133" s="8"/>
      <c r="AB133" s="8"/>
      <c r="AC133" s="8" t="s">
        <v>44</v>
      </c>
      <c r="AD133" s="17" t="s">
        <v>258</v>
      </c>
    </row>
    <row r="134" ht="40.5" spans="1:30">
      <c r="A134" s="8">
        <v>131</v>
      </c>
      <c r="B134" s="8" t="s">
        <v>31</v>
      </c>
      <c r="C134" s="8" t="s">
        <v>32</v>
      </c>
      <c r="D134" s="8" t="s">
        <v>223</v>
      </c>
      <c r="E134" s="8" t="s">
        <v>263</v>
      </c>
      <c r="F134" s="8">
        <v>19</v>
      </c>
      <c r="G134" s="8">
        <v>1</v>
      </c>
      <c r="H134" s="8" t="s">
        <v>250</v>
      </c>
      <c r="I134" s="8" t="s">
        <v>253</v>
      </c>
      <c r="J134" s="8">
        <v>13</v>
      </c>
      <c r="K134" s="8">
        <f>VLOOKUP(E134,[6]通诚!$E:$K,7,FALSE)</f>
        <v>0</v>
      </c>
      <c r="L134" s="8">
        <f>VLOOKUP(E134,[6]通诚!$E:$L,8,FALSE)</f>
        <v>79183.1</v>
      </c>
      <c r="M134" s="8">
        <f t="shared" si="8"/>
        <v>79183.1</v>
      </c>
      <c r="N134" s="8">
        <f>VLOOKUP(E134,[8]Sheet1!$F$1:$O$65536,10,FALSE)</f>
        <v>46318</v>
      </c>
      <c r="O134" s="12">
        <v>46952.4</v>
      </c>
      <c r="P134" s="12">
        <f t="shared" si="9"/>
        <v>634.400000000001</v>
      </c>
      <c r="Q134" s="14">
        <f t="shared" si="10"/>
        <v>0.592959861384563</v>
      </c>
      <c r="R134" s="14">
        <f t="shared" si="11"/>
        <v>128.636712328767</v>
      </c>
      <c r="S134" s="8">
        <v>35</v>
      </c>
      <c r="T134" s="8"/>
      <c r="U134" s="8"/>
      <c r="V134" s="8"/>
      <c r="W134" s="8"/>
      <c r="X134" s="8"/>
      <c r="Y134" s="8"/>
      <c r="Z134" s="8"/>
      <c r="AA134" s="8"/>
      <c r="AB134" s="8"/>
      <c r="AC134" s="8" t="s">
        <v>37</v>
      </c>
      <c r="AD134" s="17" t="s">
        <v>38</v>
      </c>
    </row>
    <row r="135" ht="54" spans="1:30">
      <c r="A135" s="8">
        <v>132</v>
      </c>
      <c r="B135" s="8" t="s">
        <v>31</v>
      </c>
      <c r="C135" s="8" t="s">
        <v>32</v>
      </c>
      <c r="D135" s="8" t="s">
        <v>223</v>
      </c>
      <c r="E135" s="8" t="s">
        <v>264</v>
      </c>
      <c r="F135" s="8">
        <v>19</v>
      </c>
      <c r="G135" s="8">
        <v>1</v>
      </c>
      <c r="H135" s="8" t="s">
        <v>250</v>
      </c>
      <c r="I135" s="8" t="s">
        <v>236</v>
      </c>
      <c r="J135" s="8">
        <v>20</v>
      </c>
      <c r="K135" s="8">
        <f>VLOOKUP(E135,[6]通诚!$E:$K,7,FALSE)</f>
        <v>0</v>
      </c>
      <c r="L135" s="8">
        <f>VLOOKUP(E135,[6]通诚!$E:$L,8,FALSE)</f>
        <v>58286</v>
      </c>
      <c r="M135" s="8">
        <f t="shared" si="8"/>
        <v>58286</v>
      </c>
      <c r="N135" s="8">
        <f>VLOOKUP(E135,[8]Sheet1!$F$1:$O$65536,10,FALSE)</f>
        <v>40679.7</v>
      </c>
      <c r="O135" s="12">
        <v>41217.9</v>
      </c>
      <c r="P135" s="12">
        <f t="shared" si="9"/>
        <v>538.200000000004</v>
      </c>
      <c r="Q135" s="14">
        <f t="shared" si="10"/>
        <v>0.707166386439282</v>
      </c>
      <c r="R135" s="14">
        <f t="shared" si="11"/>
        <v>112.925753424658</v>
      </c>
      <c r="S135" s="8">
        <v>3</v>
      </c>
      <c r="T135" s="8"/>
      <c r="U135" s="8"/>
      <c r="V135" s="8"/>
      <c r="W135" s="8"/>
      <c r="X135" s="8"/>
      <c r="Y135" s="8"/>
      <c r="Z135" s="8"/>
      <c r="AA135" s="8"/>
      <c r="AB135" s="8"/>
      <c r="AC135" s="8" t="s">
        <v>37</v>
      </c>
      <c r="AD135" s="17" t="s">
        <v>38</v>
      </c>
    </row>
    <row r="136" ht="40.5" spans="1:30">
      <c r="A136" s="8">
        <v>133</v>
      </c>
      <c r="B136" s="8" t="s">
        <v>31</v>
      </c>
      <c r="C136" s="8" t="s">
        <v>32</v>
      </c>
      <c r="D136" s="8" t="s">
        <v>223</v>
      </c>
      <c r="E136" s="8" t="s">
        <v>265</v>
      </c>
      <c r="F136" s="8">
        <v>29</v>
      </c>
      <c r="G136" s="8">
        <v>1</v>
      </c>
      <c r="H136" s="8" t="s">
        <v>266</v>
      </c>
      <c r="I136" s="8" t="s">
        <v>232</v>
      </c>
      <c r="J136" s="8">
        <v>12</v>
      </c>
      <c r="K136" s="8">
        <f>VLOOKUP(E136,[6]通诚!$E:$K,7,FALSE)</f>
        <v>75806.7</v>
      </c>
      <c r="L136" s="8">
        <f>VLOOKUP(E136,[6]通诚!$E:$L,8,FALSE)</f>
        <v>134501.7</v>
      </c>
      <c r="M136" s="8">
        <f t="shared" si="8"/>
        <v>58695</v>
      </c>
      <c r="N136" s="8">
        <f>VLOOKUP(E136,[8]Sheet1!$F$1:$O$65536,10,FALSE)</f>
        <v>53990</v>
      </c>
      <c r="O136" s="12">
        <v>56574</v>
      </c>
      <c r="P136" s="12">
        <f t="shared" si="9"/>
        <v>2584</v>
      </c>
      <c r="Q136" s="14">
        <f t="shared" si="10"/>
        <v>0.96386404293381</v>
      </c>
      <c r="R136" s="14">
        <f t="shared" si="11"/>
        <v>154.997260273973</v>
      </c>
      <c r="S136" s="8">
        <v>3</v>
      </c>
      <c r="T136" s="8"/>
      <c r="U136" s="8"/>
      <c r="V136" s="8"/>
      <c r="W136" s="8"/>
      <c r="X136" s="8"/>
      <c r="Y136" s="8"/>
      <c r="Z136" s="8"/>
      <c r="AA136" s="8"/>
      <c r="AB136" s="8"/>
      <c r="AC136" s="8" t="s">
        <v>44</v>
      </c>
      <c r="AD136" s="17" t="s">
        <v>267</v>
      </c>
    </row>
    <row r="137" ht="40.5" spans="1:30">
      <c r="A137" s="8">
        <v>134</v>
      </c>
      <c r="B137" s="8" t="s">
        <v>31</v>
      </c>
      <c r="C137" s="8" t="s">
        <v>32</v>
      </c>
      <c r="D137" s="8" t="s">
        <v>223</v>
      </c>
      <c r="E137" s="8" t="s">
        <v>268</v>
      </c>
      <c r="F137" s="8">
        <v>19</v>
      </c>
      <c r="G137" s="8">
        <v>1</v>
      </c>
      <c r="H137" s="8" t="s">
        <v>239</v>
      </c>
      <c r="I137" s="8" t="s">
        <v>253</v>
      </c>
      <c r="J137" s="8">
        <v>13</v>
      </c>
      <c r="K137" s="8">
        <f>VLOOKUP(E137,[6]通诚!$E:$K,7,FALSE)</f>
        <v>13537.5</v>
      </c>
      <c r="L137" s="8">
        <f>VLOOKUP(E137,[6]通诚!$E:$L,8,FALSE)</f>
        <v>46553.4</v>
      </c>
      <c r="M137" s="8">
        <f t="shared" si="8"/>
        <v>33015.9</v>
      </c>
      <c r="N137" s="8">
        <f>VLOOKUP(E137,[8]Sheet1!$F$1:$O$65536,10,FALSE)</f>
        <v>28693.7</v>
      </c>
      <c r="O137" s="12">
        <v>29052.4</v>
      </c>
      <c r="P137" s="12">
        <f t="shared" si="9"/>
        <v>358.700000000001</v>
      </c>
      <c r="Q137" s="14">
        <f t="shared" si="10"/>
        <v>0.879951780808641</v>
      </c>
      <c r="R137" s="14">
        <f t="shared" si="11"/>
        <v>79.5956164383562</v>
      </c>
      <c r="S137" s="8">
        <v>8</v>
      </c>
      <c r="T137" s="8"/>
      <c r="U137" s="8"/>
      <c r="V137" s="8"/>
      <c r="W137" s="8"/>
      <c r="X137" s="8"/>
      <c r="Y137" s="8"/>
      <c r="Z137" s="8"/>
      <c r="AA137" s="8"/>
      <c r="AB137" s="8"/>
      <c r="AC137" s="8" t="s">
        <v>37</v>
      </c>
      <c r="AD137" s="17" t="s">
        <v>38</v>
      </c>
    </row>
    <row r="138" ht="40.5" spans="1:30">
      <c r="A138" s="8">
        <v>135</v>
      </c>
      <c r="B138" s="8" t="s">
        <v>31</v>
      </c>
      <c r="C138" s="8" t="s">
        <v>32</v>
      </c>
      <c r="D138" s="8" t="s">
        <v>223</v>
      </c>
      <c r="E138" s="8" t="s">
        <v>269</v>
      </c>
      <c r="F138" s="8">
        <v>19</v>
      </c>
      <c r="G138" s="8">
        <v>1</v>
      </c>
      <c r="H138" s="8" t="s">
        <v>270</v>
      </c>
      <c r="I138" s="8" t="s">
        <v>271</v>
      </c>
      <c r="J138" s="8">
        <v>15</v>
      </c>
      <c r="K138" s="8">
        <f>VLOOKUP(E138,[6]通诚!$E:$K,7,FALSE)</f>
        <v>0</v>
      </c>
      <c r="L138" s="8">
        <f>VLOOKUP(E138,[6]通诚!$E:$L,8,FALSE)</f>
        <v>50575.8</v>
      </c>
      <c r="M138" s="8">
        <f t="shared" si="8"/>
        <v>50575.8</v>
      </c>
      <c r="N138" s="8">
        <f>VLOOKUP(E138,[8]Sheet1!$F$1:$O$65536,10,FALSE)</f>
        <v>56407.3</v>
      </c>
      <c r="O138" s="12">
        <v>58784.4999999999</v>
      </c>
      <c r="P138" s="12">
        <f t="shared" si="9"/>
        <v>2377.1999999999</v>
      </c>
      <c r="Q138" s="14">
        <f t="shared" si="10"/>
        <v>1.16230489680835</v>
      </c>
      <c r="R138" s="14">
        <f t="shared" si="11"/>
        <v>161.053424657534</v>
      </c>
      <c r="S138" s="8"/>
      <c r="T138" s="8"/>
      <c r="U138" s="8"/>
      <c r="V138" s="8"/>
      <c r="W138" s="8"/>
      <c r="X138" s="8" t="s">
        <v>107</v>
      </c>
      <c r="Y138" s="8"/>
      <c r="Z138" s="8"/>
      <c r="AA138" s="8"/>
      <c r="AB138" s="8"/>
      <c r="AC138" s="8" t="s">
        <v>44</v>
      </c>
      <c r="AD138" s="17" t="s">
        <v>237</v>
      </c>
    </row>
    <row r="139" ht="40.5" spans="1:30">
      <c r="A139" s="8">
        <v>136</v>
      </c>
      <c r="B139" s="8" t="s">
        <v>31</v>
      </c>
      <c r="C139" s="8" t="s">
        <v>32</v>
      </c>
      <c r="D139" s="8" t="s">
        <v>223</v>
      </c>
      <c r="E139" s="8" t="s">
        <v>272</v>
      </c>
      <c r="F139" s="8">
        <v>19</v>
      </c>
      <c r="G139" s="8">
        <v>1</v>
      </c>
      <c r="H139" s="8" t="s">
        <v>250</v>
      </c>
      <c r="I139" s="8" t="s">
        <v>253</v>
      </c>
      <c r="J139" s="8">
        <v>13</v>
      </c>
      <c r="K139" s="8">
        <f>VLOOKUP(E139,[6]通诚!$E:$K,7,FALSE)</f>
        <v>14011</v>
      </c>
      <c r="L139" s="8">
        <f>VLOOKUP(E139,[6]通诚!$E:$L,8,FALSE)</f>
        <v>31321.1</v>
      </c>
      <c r="M139" s="8">
        <f t="shared" si="8"/>
        <v>17310.1</v>
      </c>
      <c r="N139" s="8">
        <f>VLOOKUP(E139,[8]Sheet1!$F$1:$O$65536,10,FALSE)</f>
        <v>17986.8</v>
      </c>
      <c r="O139" s="12">
        <v>18252</v>
      </c>
      <c r="P139" s="12">
        <f t="shared" si="9"/>
        <v>265.200000000001</v>
      </c>
      <c r="Q139" s="14">
        <f t="shared" si="10"/>
        <v>1.05441331939157</v>
      </c>
      <c r="R139" s="14">
        <f t="shared" si="11"/>
        <v>50.0054794520548</v>
      </c>
      <c r="S139" s="8">
        <v>4</v>
      </c>
      <c r="T139" s="8"/>
      <c r="U139" s="8"/>
      <c r="V139" s="8"/>
      <c r="W139" s="8"/>
      <c r="X139" s="8" t="s">
        <v>107</v>
      </c>
      <c r="Y139" s="8"/>
      <c r="Z139" s="8"/>
      <c r="AA139" s="8"/>
      <c r="AB139" s="8"/>
      <c r="AC139" s="8" t="s">
        <v>44</v>
      </c>
      <c r="AD139" s="17" t="s">
        <v>273</v>
      </c>
    </row>
    <row r="140" ht="40.5" spans="1:30">
      <c r="A140" s="8">
        <v>137</v>
      </c>
      <c r="B140" s="8" t="s">
        <v>31</v>
      </c>
      <c r="C140" s="8" t="s">
        <v>32</v>
      </c>
      <c r="D140" s="8" t="s">
        <v>223</v>
      </c>
      <c r="E140" s="8" t="s">
        <v>274</v>
      </c>
      <c r="F140" s="8">
        <v>19</v>
      </c>
      <c r="G140" s="8">
        <v>1</v>
      </c>
      <c r="H140" s="8" t="s">
        <v>270</v>
      </c>
      <c r="I140" s="8" t="s">
        <v>271</v>
      </c>
      <c r="J140" s="8">
        <v>15</v>
      </c>
      <c r="K140" s="8">
        <f>VLOOKUP(E140,[6]通诚!$E:$K,7,FALSE)</f>
        <v>0</v>
      </c>
      <c r="L140" s="8">
        <f>VLOOKUP(E140,[6]通诚!$E:$L,8,FALSE)</f>
        <v>34528.1</v>
      </c>
      <c r="M140" s="8">
        <f t="shared" si="8"/>
        <v>34528.1</v>
      </c>
      <c r="N140" s="8">
        <f>VLOOKUP(E140,[8]Sheet1!$F$1:$O$65536,10,FALSE)</f>
        <v>36364</v>
      </c>
      <c r="O140" s="12">
        <v>38926</v>
      </c>
      <c r="P140" s="12">
        <f t="shared" si="9"/>
        <v>2562</v>
      </c>
      <c r="Q140" s="14">
        <f t="shared" si="10"/>
        <v>1.1273716190581</v>
      </c>
      <c r="R140" s="14">
        <f t="shared" si="11"/>
        <v>106.646575342466</v>
      </c>
      <c r="S140" s="8"/>
      <c r="T140" s="8"/>
      <c r="U140" s="8"/>
      <c r="V140" s="8"/>
      <c r="W140" s="8"/>
      <c r="X140" s="8" t="s">
        <v>107</v>
      </c>
      <c r="Y140" s="8"/>
      <c r="Z140" s="8"/>
      <c r="AA140" s="8"/>
      <c r="AB140" s="8"/>
      <c r="AC140" s="8" t="s">
        <v>44</v>
      </c>
      <c r="AD140" s="17" t="s">
        <v>237</v>
      </c>
    </row>
    <row r="141" ht="40.5" spans="1:30">
      <c r="A141" s="8">
        <v>138</v>
      </c>
      <c r="B141" s="8" t="s">
        <v>31</v>
      </c>
      <c r="C141" s="8" t="s">
        <v>32</v>
      </c>
      <c r="D141" s="8" t="s">
        <v>223</v>
      </c>
      <c r="E141" s="8" t="s">
        <v>275</v>
      </c>
      <c r="F141" s="8">
        <v>19</v>
      </c>
      <c r="G141" s="8">
        <v>1</v>
      </c>
      <c r="H141" s="8" t="s">
        <v>250</v>
      </c>
      <c r="I141" s="8" t="s">
        <v>253</v>
      </c>
      <c r="J141" s="8">
        <v>13</v>
      </c>
      <c r="K141" s="8">
        <f>VLOOKUP(E141,[6]通诚!$E:$K,7,FALSE)</f>
        <v>28176</v>
      </c>
      <c r="L141" s="8">
        <f>VLOOKUP(E141,[6]通诚!$E:$L,8,FALSE)</f>
        <v>65308.9</v>
      </c>
      <c r="M141" s="8">
        <f t="shared" si="8"/>
        <v>37132.9</v>
      </c>
      <c r="N141" s="8">
        <f>VLOOKUP(E141,[8]Sheet1!$F$1:$O$65536,10,FALSE)</f>
        <v>40967.6</v>
      </c>
      <c r="O141" s="12">
        <v>41419.8</v>
      </c>
      <c r="P141" s="12">
        <f t="shared" si="9"/>
        <v>452.200000000004</v>
      </c>
      <c r="Q141" s="14">
        <f t="shared" si="10"/>
        <v>1.1154474872687</v>
      </c>
      <c r="R141" s="14">
        <f t="shared" si="11"/>
        <v>113.478904109589</v>
      </c>
      <c r="S141" s="8">
        <v>40</v>
      </c>
      <c r="T141" s="8"/>
      <c r="U141" s="8"/>
      <c r="V141" s="8"/>
      <c r="W141" s="8"/>
      <c r="X141" s="8" t="s">
        <v>107</v>
      </c>
      <c r="Y141" s="8"/>
      <c r="Z141" s="8"/>
      <c r="AA141" s="8"/>
      <c r="AB141" s="8"/>
      <c r="AC141" s="8" t="s">
        <v>44</v>
      </c>
      <c r="AD141" s="17" t="s">
        <v>273</v>
      </c>
    </row>
    <row r="142" ht="40.5" spans="1:30">
      <c r="A142" s="8">
        <v>139</v>
      </c>
      <c r="B142" s="8" t="s">
        <v>31</v>
      </c>
      <c r="C142" s="8" t="s">
        <v>32</v>
      </c>
      <c r="D142" s="8" t="s">
        <v>223</v>
      </c>
      <c r="E142" s="8" t="s">
        <v>276</v>
      </c>
      <c r="F142" s="8">
        <v>19</v>
      </c>
      <c r="G142" s="8">
        <v>1</v>
      </c>
      <c r="H142" s="8" t="s">
        <v>270</v>
      </c>
      <c r="I142" s="8" t="s">
        <v>271</v>
      </c>
      <c r="J142" s="8">
        <v>15</v>
      </c>
      <c r="K142" s="8">
        <f>VLOOKUP(E142,[6]通诚!$E:$K,7,FALSE)</f>
        <v>0</v>
      </c>
      <c r="L142" s="8">
        <f>VLOOKUP(E142,[6]通诚!$E:$L,8,FALSE)</f>
        <v>27383.6</v>
      </c>
      <c r="M142" s="8">
        <f t="shared" si="8"/>
        <v>27383.6</v>
      </c>
      <c r="N142" s="8">
        <f>VLOOKUP(E142,[8]Sheet1!$F$1:$O$65536,10,FALSE)</f>
        <v>19749</v>
      </c>
      <c r="O142" s="12">
        <v>20217.7</v>
      </c>
      <c r="P142" s="12">
        <f t="shared" si="9"/>
        <v>468.700000000001</v>
      </c>
      <c r="Q142" s="14">
        <f t="shared" si="10"/>
        <v>0.738314173446881</v>
      </c>
      <c r="R142" s="14">
        <f t="shared" si="11"/>
        <v>55.3909589041096</v>
      </c>
      <c r="S142" s="8">
        <v>7</v>
      </c>
      <c r="T142" s="8"/>
      <c r="U142" s="8"/>
      <c r="V142" s="8"/>
      <c r="W142" s="8"/>
      <c r="X142" s="8"/>
      <c r="Y142" s="8"/>
      <c r="Z142" s="8"/>
      <c r="AA142" s="8"/>
      <c r="AB142" s="8"/>
      <c r="AC142" s="8" t="s">
        <v>37</v>
      </c>
      <c r="AD142" s="17" t="s">
        <v>38</v>
      </c>
    </row>
    <row r="143" ht="54" spans="1:30">
      <c r="A143" s="8">
        <v>140</v>
      </c>
      <c r="B143" s="8" t="s">
        <v>31</v>
      </c>
      <c r="C143" s="8" t="s">
        <v>32</v>
      </c>
      <c r="D143" s="8" t="s">
        <v>223</v>
      </c>
      <c r="E143" s="8" t="s">
        <v>277</v>
      </c>
      <c r="F143" s="8">
        <v>19</v>
      </c>
      <c r="G143" s="8">
        <v>1</v>
      </c>
      <c r="H143" s="8" t="s">
        <v>250</v>
      </c>
      <c r="I143" s="8" t="s">
        <v>236</v>
      </c>
      <c r="J143" s="8">
        <v>13</v>
      </c>
      <c r="K143" s="8">
        <f>VLOOKUP(E143,[6]通诚!$E:$K,7,FALSE)</f>
        <v>16137.8</v>
      </c>
      <c r="L143" s="8">
        <f>VLOOKUP(E143,[6]通诚!$E:$L,8,FALSE)</f>
        <v>69496.4</v>
      </c>
      <c r="M143" s="8">
        <f t="shared" si="8"/>
        <v>53358.6</v>
      </c>
      <c r="N143" s="8">
        <f>VLOOKUP(E143,[8]Sheet1!$F$1:$O$65536,10,FALSE)</f>
        <v>52762.8</v>
      </c>
      <c r="O143" s="12">
        <v>53299.9999999999</v>
      </c>
      <c r="P143" s="12">
        <f t="shared" si="9"/>
        <v>537.199999999895</v>
      </c>
      <c r="Q143" s="14">
        <f t="shared" si="10"/>
        <v>0.998901770286325</v>
      </c>
      <c r="R143" s="14">
        <f t="shared" si="11"/>
        <v>146.027397260274</v>
      </c>
      <c r="S143" s="8">
        <v>3</v>
      </c>
      <c r="T143" s="8"/>
      <c r="U143" s="8"/>
      <c r="V143" s="8"/>
      <c r="W143" s="8"/>
      <c r="X143" s="8"/>
      <c r="Y143" s="8"/>
      <c r="Z143" s="8"/>
      <c r="AA143" s="8"/>
      <c r="AB143" s="8"/>
      <c r="AC143" s="8" t="s">
        <v>37</v>
      </c>
      <c r="AD143" s="17" t="s">
        <v>38</v>
      </c>
    </row>
    <row r="144" ht="40.5" spans="1:30">
      <c r="A144" s="8">
        <v>141</v>
      </c>
      <c r="B144" s="8" t="s">
        <v>31</v>
      </c>
      <c r="C144" s="8" t="s">
        <v>32</v>
      </c>
      <c r="D144" s="8" t="s">
        <v>223</v>
      </c>
      <c r="E144" s="8" t="s">
        <v>278</v>
      </c>
      <c r="F144" s="8">
        <v>19</v>
      </c>
      <c r="G144" s="8">
        <v>1</v>
      </c>
      <c r="H144" s="8" t="s">
        <v>250</v>
      </c>
      <c r="I144" s="8" t="s">
        <v>253</v>
      </c>
      <c r="J144" s="8">
        <v>13</v>
      </c>
      <c r="K144" s="8">
        <f>VLOOKUP(E144,[6]通诚!$E:$K,7,FALSE)</f>
        <v>0</v>
      </c>
      <c r="L144" s="8">
        <f>VLOOKUP(E144,[6]通诚!$E:$L,8,FALSE)</f>
        <v>44940.4</v>
      </c>
      <c r="M144" s="8">
        <f t="shared" si="8"/>
        <v>44940.4</v>
      </c>
      <c r="N144" s="8">
        <f>VLOOKUP(E144,[8]Sheet1!$F$1:$O$65536,10,FALSE)</f>
        <v>45578.91</v>
      </c>
      <c r="O144" s="12">
        <v>46717.91</v>
      </c>
      <c r="P144" s="12">
        <f t="shared" si="9"/>
        <v>1139</v>
      </c>
      <c r="Q144" s="14">
        <f t="shared" si="10"/>
        <v>1.03955260745343</v>
      </c>
      <c r="R144" s="14">
        <f t="shared" si="11"/>
        <v>127.994273972603</v>
      </c>
      <c r="S144" s="8"/>
      <c r="T144" s="8"/>
      <c r="U144" s="8"/>
      <c r="V144" s="8"/>
      <c r="W144" s="8"/>
      <c r="X144" s="8" t="s">
        <v>107</v>
      </c>
      <c r="Y144" s="8"/>
      <c r="Z144" s="8"/>
      <c r="AA144" s="8"/>
      <c r="AB144" s="8"/>
      <c r="AC144" s="8" t="s">
        <v>44</v>
      </c>
      <c r="AD144" s="17" t="s">
        <v>237</v>
      </c>
    </row>
    <row r="145" ht="40.5" spans="1:30">
      <c r="A145" s="8">
        <v>142</v>
      </c>
      <c r="B145" s="8" t="s">
        <v>31</v>
      </c>
      <c r="C145" s="8" t="s">
        <v>32</v>
      </c>
      <c r="D145" s="8" t="s">
        <v>223</v>
      </c>
      <c r="E145" s="8" t="s">
        <v>279</v>
      </c>
      <c r="F145" s="8">
        <v>19</v>
      </c>
      <c r="G145" s="8">
        <v>1</v>
      </c>
      <c r="H145" s="8" t="s">
        <v>270</v>
      </c>
      <c r="I145" s="8" t="s">
        <v>271</v>
      </c>
      <c r="J145" s="8">
        <v>15</v>
      </c>
      <c r="K145" s="8">
        <f>VLOOKUP(E145,[6]通诚!$E:$K,7,FALSE)</f>
        <v>25377.2</v>
      </c>
      <c r="L145" s="8">
        <f>VLOOKUP(E145,[6]通诚!$E:$L,8,FALSE)</f>
        <v>53584.9</v>
      </c>
      <c r="M145" s="8">
        <f t="shared" si="8"/>
        <v>28207.7</v>
      </c>
      <c r="N145" s="8">
        <f>VLOOKUP(E145,[8]Sheet1!$F$1:$O$65536,10,FALSE)</f>
        <v>28766.3</v>
      </c>
      <c r="O145" s="12">
        <v>30127.1</v>
      </c>
      <c r="P145" s="12">
        <f t="shared" si="9"/>
        <v>1360.8</v>
      </c>
      <c r="Q145" s="14">
        <f t="shared" si="10"/>
        <v>1.06804525005584</v>
      </c>
      <c r="R145" s="14">
        <f t="shared" si="11"/>
        <v>82.54</v>
      </c>
      <c r="S145" s="8"/>
      <c r="T145" s="8"/>
      <c r="U145" s="8"/>
      <c r="V145" s="8"/>
      <c r="W145" s="8"/>
      <c r="X145" s="8" t="s">
        <v>107</v>
      </c>
      <c r="Y145" s="8"/>
      <c r="Z145" s="8"/>
      <c r="AA145" s="8"/>
      <c r="AB145" s="8"/>
      <c r="AC145" s="8" t="s">
        <v>44</v>
      </c>
      <c r="AD145" s="17" t="s">
        <v>237</v>
      </c>
    </row>
    <row r="146" ht="40.5" spans="1:30">
      <c r="A146" s="8">
        <v>143</v>
      </c>
      <c r="B146" s="8" t="s">
        <v>31</v>
      </c>
      <c r="C146" s="8" t="s">
        <v>32</v>
      </c>
      <c r="D146" s="8" t="s">
        <v>223</v>
      </c>
      <c r="E146" s="8" t="s">
        <v>280</v>
      </c>
      <c r="F146" s="8">
        <v>19</v>
      </c>
      <c r="G146" s="8">
        <v>1</v>
      </c>
      <c r="H146" s="8" t="s">
        <v>239</v>
      </c>
      <c r="I146" s="8" t="s">
        <v>253</v>
      </c>
      <c r="J146" s="8">
        <v>13</v>
      </c>
      <c r="K146" s="8">
        <f>VLOOKUP(E146,[6]通诚!$E:$K,7,FALSE)</f>
        <v>33677.1</v>
      </c>
      <c r="L146" s="8">
        <f>VLOOKUP(E146,[6]通诚!$E:$L,8,FALSE)</f>
        <v>92252.1</v>
      </c>
      <c r="M146" s="8">
        <f t="shared" si="8"/>
        <v>58575</v>
      </c>
      <c r="N146" s="8">
        <f>VLOOKUP(E146,[8]Sheet1!$F$1:$O$65536,10,FALSE)</f>
        <v>59504.4</v>
      </c>
      <c r="O146" s="12">
        <v>60000.8</v>
      </c>
      <c r="P146" s="12">
        <f t="shared" si="9"/>
        <v>496.400000000001</v>
      </c>
      <c r="Q146" s="14">
        <f t="shared" si="10"/>
        <v>1.02434144259496</v>
      </c>
      <c r="R146" s="14">
        <f t="shared" si="11"/>
        <v>164.385753424658</v>
      </c>
      <c r="S146" s="8">
        <v>3</v>
      </c>
      <c r="T146" s="8"/>
      <c r="U146" s="8"/>
      <c r="V146" s="8"/>
      <c r="W146" s="8"/>
      <c r="X146" s="8" t="s">
        <v>107</v>
      </c>
      <c r="Y146" s="8"/>
      <c r="Z146" s="8"/>
      <c r="AA146" s="8"/>
      <c r="AB146" s="8"/>
      <c r="AC146" s="8" t="s">
        <v>44</v>
      </c>
      <c r="AD146" s="17" t="s">
        <v>273</v>
      </c>
    </row>
    <row r="147" ht="40.5" spans="1:30">
      <c r="A147" s="8">
        <v>144</v>
      </c>
      <c r="B147" s="8" t="s">
        <v>31</v>
      </c>
      <c r="C147" s="8" t="s">
        <v>32</v>
      </c>
      <c r="D147" s="8" t="s">
        <v>223</v>
      </c>
      <c r="E147" s="8" t="s">
        <v>281</v>
      </c>
      <c r="F147" s="8">
        <v>19</v>
      </c>
      <c r="G147" s="8">
        <v>1</v>
      </c>
      <c r="H147" s="8" t="s">
        <v>270</v>
      </c>
      <c r="I147" s="8" t="s">
        <v>271</v>
      </c>
      <c r="J147" s="8">
        <v>15</v>
      </c>
      <c r="K147" s="8">
        <f>VLOOKUP(E147,[6]通诚!$E:$K,7,FALSE)</f>
        <v>41972</v>
      </c>
      <c r="L147" s="8">
        <f>VLOOKUP(E147,[6]通诚!$E:$L,8,FALSE)</f>
        <v>57129.7</v>
      </c>
      <c r="M147" s="8">
        <f t="shared" si="8"/>
        <v>15157.7</v>
      </c>
      <c r="N147" s="8">
        <f>VLOOKUP(E147,[8]Sheet1!$F$1:$O$65536,10,FALSE)</f>
        <v>14594.6</v>
      </c>
      <c r="O147" s="12">
        <v>15018.8</v>
      </c>
      <c r="P147" s="12">
        <f t="shared" si="9"/>
        <v>424.199999999999</v>
      </c>
      <c r="Q147" s="14">
        <f t="shared" si="10"/>
        <v>0.990836340605765</v>
      </c>
      <c r="R147" s="14">
        <f t="shared" si="11"/>
        <v>41.147397260274</v>
      </c>
      <c r="S147" s="8">
        <v>4</v>
      </c>
      <c r="T147" s="8"/>
      <c r="U147" s="8"/>
      <c r="V147" s="8"/>
      <c r="W147" s="8"/>
      <c r="X147" s="8"/>
      <c r="Y147" s="8"/>
      <c r="Z147" s="8"/>
      <c r="AA147" s="8"/>
      <c r="AB147" s="8"/>
      <c r="AC147" s="8" t="s">
        <v>37</v>
      </c>
      <c r="AD147" s="17" t="s">
        <v>38</v>
      </c>
    </row>
    <row r="148" ht="40.5" spans="1:30">
      <c r="A148" s="8">
        <v>145</v>
      </c>
      <c r="B148" s="8" t="s">
        <v>31</v>
      </c>
      <c r="C148" s="8" t="s">
        <v>32</v>
      </c>
      <c r="D148" s="8" t="s">
        <v>223</v>
      </c>
      <c r="E148" s="8" t="s">
        <v>282</v>
      </c>
      <c r="F148" s="8">
        <v>19</v>
      </c>
      <c r="G148" s="8">
        <v>1</v>
      </c>
      <c r="H148" s="8" t="s">
        <v>270</v>
      </c>
      <c r="I148" s="8" t="s">
        <v>271</v>
      </c>
      <c r="J148" s="8">
        <v>15</v>
      </c>
      <c r="K148" s="8">
        <f>VLOOKUP(E148,[6]通诚!$E:$K,7,FALSE)</f>
        <v>0</v>
      </c>
      <c r="L148" s="8">
        <f>VLOOKUP(E148,[6]通诚!$E:$L,8,FALSE)</f>
        <v>47897.7</v>
      </c>
      <c r="M148" s="8">
        <f t="shared" si="8"/>
        <v>47897.7</v>
      </c>
      <c r="N148" s="8">
        <f>VLOOKUP(E148,[8]Sheet1!$F$1:$O$65536,10,FALSE)</f>
        <v>42900.71</v>
      </c>
      <c r="O148" s="12">
        <v>44278.31</v>
      </c>
      <c r="P148" s="12">
        <f t="shared" si="9"/>
        <v>1377.6</v>
      </c>
      <c r="Q148" s="14">
        <f t="shared" si="10"/>
        <v>0.92443499374709</v>
      </c>
      <c r="R148" s="14">
        <f t="shared" si="11"/>
        <v>121.310438356164</v>
      </c>
      <c r="S148" s="8">
        <v>2</v>
      </c>
      <c r="T148" s="8"/>
      <c r="U148" s="8"/>
      <c r="V148" s="8"/>
      <c r="W148" s="8"/>
      <c r="X148" s="8"/>
      <c r="Y148" s="8"/>
      <c r="Z148" s="8"/>
      <c r="AA148" s="8"/>
      <c r="AB148" s="8"/>
      <c r="AC148" s="8" t="s">
        <v>37</v>
      </c>
      <c r="AD148" s="17" t="s">
        <v>38</v>
      </c>
    </row>
    <row r="149" ht="40.5" spans="1:30">
      <c r="A149" s="8">
        <v>146</v>
      </c>
      <c r="B149" s="8" t="s">
        <v>31</v>
      </c>
      <c r="C149" s="8" t="s">
        <v>32</v>
      </c>
      <c r="D149" s="8" t="s">
        <v>223</v>
      </c>
      <c r="E149" s="8" t="s">
        <v>283</v>
      </c>
      <c r="F149" s="8">
        <v>29</v>
      </c>
      <c r="G149" s="8">
        <v>1</v>
      </c>
      <c r="H149" s="8" t="s">
        <v>284</v>
      </c>
      <c r="I149" s="8" t="s">
        <v>48</v>
      </c>
      <c r="J149" s="8">
        <v>53</v>
      </c>
      <c r="K149" s="8">
        <f>VLOOKUP(E149,[6]通诚!$E:$K,7,FALSE)</f>
        <v>27359.5</v>
      </c>
      <c r="L149" s="8">
        <f>VLOOKUP(E149,[6]通诚!$E:$L,8,FALSE)</f>
        <v>74942.8</v>
      </c>
      <c r="M149" s="8">
        <f t="shared" si="8"/>
        <v>47583.3</v>
      </c>
      <c r="N149" s="8">
        <f>VLOOKUP(E149,[8]Sheet1!$F$1:$O$65536,10,FALSE)</f>
        <v>44752.4</v>
      </c>
      <c r="O149" s="12">
        <v>47292.4</v>
      </c>
      <c r="P149" s="12">
        <f t="shared" si="9"/>
        <v>2540</v>
      </c>
      <c r="Q149" s="14">
        <f t="shared" si="10"/>
        <v>0.99388651060351</v>
      </c>
      <c r="R149" s="14">
        <f t="shared" si="11"/>
        <v>129.568219178082</v>
      </c>
      <c r="S149" s="8">
        <v>4</v>
      </c>
      <c r="T149" s="8"/>
      <c r="U149" s="8"/>
      <c r="V149" s="8"/>
      <c r="W149" s="8"/>
      <c r="X149" s="8"/>
      <c r="Y149" s="8"/>
      <c r="Z149" s="8"/>
      <c r="AA149" s="8"/>
      <c r="AB149" s="8"/>
      <c r="AC149" s="8" t="s">
        <v>44</v>
      </c>
      <c r="AD149" s="17" t="s">
        <v>285</v>
      </c>
    </row>
    <row r="150" ht="135" spans="1:30">
      <c r="A150" s="8">
        <v>147</v>
      </c>
      <c r="B150" s="22" t="s">
        <v>31</v>
      </c>
      <c r="C150" s="22" t="s">
        <v>32</v>
      </c>
      <c r="D150" s="23" t="s">
        <v>223</v>
      </c>
      <c r="E150" s="24" t="s">
        <v>286</v>
      </c>
      <c r="F150" s="22" t="s">
        <v>185</v>
      </c>
      <c r="G150" s="8">
        <v>1</v>
      </c>
      <c r="H150" s="23" t="s">
        <v>287</v>
      </c>
      <c r="I150" s="23" t="s">
        <v>288</v>
      </c>
      <c r="J150" s="25">
        <f>VLOOKUP(E150,[2]Sheet1!$D:$G,4,FALSE)</f>
        <v>15</v>
      </c>
      <c r="K150" s="8" t="str">
        <f>VLOOKUP(E150,[6]通诚!$E:$K,7,FALSE)</f>
        <v>137969.1</v>
      </c>
      <c r="L150" s="8" t="str">
        <f>VLOOKUP(E150,[6]通诚!$E:$L,8,FALSE)</f>
        <v>191836.59</v>
      </c>
      <c r="M150" s="8">
        <f t="shared" si="8"/>
        <v>53867.49</v>
      </c>
      <c r="N150" s="8">
        <f>VLOOKUP(E150,[8]Sheet1!$F$1:$O$65536,10,FALSE)</f>
        <v>52981.4</v>
      </c>
      <c r="O150" s="21">
        <v>53807.6</v>
      </c>
      <c r="P150" s="12">
        <f t="shared" si="9"/>
        <v>826.199999999997</v>
      </c>
      <c r="Q150" s="14">
        <f t="shared" si="10"/>
        <v>0.998888197686582</v>
      </c>
      <c r="R150" s="14">
        <f t="shared" si="11"/>
        <v>147.418082191781</v>
      </c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25"/>
      <c r="AD150" s="20"/>
    </row>
    <row r="151" ht="40.5" spans="1:30">
      <c r="A151" s="8">
        <v>148</v>
      </c>
      <c r="B151" s="22" t="s">
        <v>31</v>
      </c>
      <c r="C151" s="22" t="s">
        <v>32</v>
      </c>
      <c r="D151" s="23" t="s">
        <v>223</v>
      </c>
      <c r="E151" s="24" t="s">
        <v>289</v>
      </c>
      <c r="F151" s="22" t="s">
        <v>185</v>
      </c>
      <c r="G151" s="8">
        <v>1</v>
      </c>
      <c r="H151" s="23" t="s">
        <v>239</v>
      </c>
      <c r="I151" s="23" t="s">
        <v>253</v>
      </c>
      <c r="J151" s="25">
        <f>VLOOKUP(E151,[2]Sheet1!$D:$G,4,FALSE)</f>
        <v>13</v>
      </c>
      <c r="K151" s="8" t="str">
        <f>VLOOKUP(E151,[6]通诚!$E:$K,7,FALSE)</f>
        <v>0</v>
      </c>
      <c r="L151" s="8" t="str">
        <f>VLOOKUP(E151,[6]通诚!$E:$L,8,FALSE)</f>
        <v>33814.4</v>
      </c>
      <c r="M151" s="8">
        <f t="shared" si="8"/>
        <v>33814.4</v>
      </c>
      <c r="N151" s="8">
        <f>VLOOKUP(E151,[8]Sheet1!$F$1:$O$65536,10,FALSE)</f>
        <v>29860.8</v>
      </c>
      <c r="O151" s="21">
        <v>30591.8</v>
      </c>
      <c r="P151" s="12">
        <f t="shared" si="9"/>
        <v>731</v>
      </c>
      <c r="Q151" s="14">
        <f t="shared" si="10"/>
        <v>0.90469740702186</v>
      </c>
      <c r="R151" s="14">
        <f t="shared" si="11"/>
        <v>83.8131506849315</v>
      </c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25"/>
      <c r="AD151" s="19"/>
    </row>
    <row r="152" ht="108" spans="1:30">
      <c r="A152" s="8">
        <v>149</v>
      </c>
      <c r="B152" s="22" t="s">
        <v>31</v>
      </c>
      <c r="C152" s="22" t="s">
        <v>32</v>
      </c>
      <c r="D152" s="23" t="s">
        <v>223</v>
      </c>
      <c r="E152" s="24" t="s">
        <v>290</v>
      </c>
      <c r="F152" s="22" t="s">
        <v>206</v>
      </c>
      <c r="G152" s="8">
        <v>1</v>
      </c>
      <c r="H152" s="23" t="s">
        <v>225</v>
      </c>
      <c r="I152" s="23" t="s">
        <v>226</v>
      </c>
      <c r="J152" s="25">
        <f>VLOOKUP(E152,[2]Sheet1!$D:$G,4,FALSE)</f>
        <v>34</v>
      </c>
      <c r="K152" s="8" t="str">
        <f>VLOOKUP(E152,[6]通诚!$E:$K,7,FALSE)</f>
        <v>136627.2</v>
      </c>
      <c r="L152" s="8" t="str">
        <f>VLOOKUP(E152,[6]通诚!$E:$L,8,FALSE)</f>
        <v>173369.8</v>
      </c>
      <c r="M152" s="8">
        <f t="shared" si="8"/>
        <v>36742.6</v>
      </c>
      <c r="N152" s="8">
        <f>VLOOKUP(E152,[8]Sheet1!$F$1:$O$65536,10,FALSE)</f>
        <v>35084.6</v>
      </c>
      <c r="O152" s="21">
        <v>36692.6</v>
      </c>
      <c r="P152" s="12">
        <f t="shared" si="9"/>
        <v>1608</v>
      </c>
      <c r="Q152" s="14">
        <f t="shared" si="10"/>
        <v>0.998639181767213</v>
      </c>
      <c r="R152" s="14">
        <f t="shared" si="11"/>
        <v>100.527671232877</v>
      </c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25"/>
      <c r="AD152" s="19"/>
    </row>
    <row r="153" ht="40.5" spans="1:30">
      <c r="A153" s="8">
        <v>150</v>
      </c>
      <c r="B153" s="22" t="s">
        <v>31</v>
      </c>
      <c r="C153" s="22" t="s">
        <v>32</v>
      </c>
      <c r="D153" s="23" t="s">
        <v>223</v>
      </c>
      <c r="E153" s="24" t="s">
        <v>291</v>
      </c>
      <c r="F153" s="22" t="s">
        <v>185</v>
      </c>
      <c r="G153" s="8">
        <v>1</v>
      </c>
      <c r="H153" s="23" t="s">
        <v>241</v>
      </c>
      <c r="I153" s="23" t="s">
        <v>242</v>
      </c>
      <c r="J153" s="25">
        <f>VLOOKUP(E153,[2]Sheet1!$D:$G,4,FALSE)</f>
        <v>18</v>
      </c>
      <c r="K153" s="8" t="str">
        <f>VLOOKUP(E153,[6]通诚!$E:$K,7,FALSE)</f>
        <v>34457.3</v>
      </c>
      <c r="L153" s="8" t="str">
        <f>VLOOKUP(E153,[6]通诚!$E:$L,8,FALSE)</f>
        <v>104204.1</v>
      </c>
      <c r="M153" s="8">
        <f t="shared" si="8"/>
        <v>69746.8</v>
      </c>
      <c r="N153" s="8">
        <f>VLOOKUP(E153,[8]Sheet1!$F$1:$O$65536,10,FALSE)</f>
        <v>66332.2</v>
      </c>
      <c r="O153" s="21">
        <v>67991</v>
      </c>
      <c r="P153" s="12">
        <f t="shared" si="9"/>
        <v>1658.8</v>
      </c>
      <c r="Q153" s="14">
        <f t="shared" si="10"/>
        <v>0.974826085211078</v>
      </c>
      <c r="R153" s="14">
        <f t="shared" si="11"/>
        <v>186.276712328767</v>
      </c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25"/>
      <c r="AD153" s="19"/>
    </row>
    <row r="154" ht="40.5" spans="1:30">
      <c r="A154" s="8">
        <v>151</v>
      </c>
      <c r="B154" s="22" t="s">
        <v>31</v>
      </c>
      <c r="C154" s="22" t="s">
        <v>32</v>
      </c>
      <c r="D154" s="23" t="s">
        <v>223</v>
      </c>
      <c r="E154" s="24" t="s">
        <v>292</v>
      </c>
      <c r="F154" s="22" t="s">
        <v>185</v>
      </c>
      <c r="G154" s="8">
        <v>1</v>
      </c>
      <c r="H154" s="23" t="s">
        <v>250</v>
      </c>
      <c r="I154" s="23" t="s">
        <v>253</v>
      </c>
      <c r="J154" s="25">
        <f>VLOOKUP(E154,[2]Sheet1!$D:$G,4,FALSE)</f>
        <v>10.3</v>
      </c>
      <c r="K154" s="8" t="str">
        <f>VLOOKUP(E154,[6]通诚!$E:$K,7,FALSE)</f>
        <v>20407.2</v>
      </c>
      <c r="L154" s="8" t="str">
        <f>VLOOKUP(E154,[6]通诚!$E:$L,8,FALSE)</f>
        <v>53439</v>
      </c>
      <c r="M154" s="8">
        <f t="shared" si="8"/>
        <v>33031.8</v>
      </c>
      <c r="N154" s="8">
        <f>VLOOKUP(E154,[8]Sheet1!$F$1:$O$65536,10,FALSE)</f>
        <v>32357.7</v>
      </c>
      <c r="O154" s="21">
        <v>33007.1</v>
      </c>
      <c r="P154" s="12">
        <f t="shared" si="9"/>
        <v>649.399999999998</v>
      </c>
      <c r="Q154" s="14">
        <f t="shared" si="10"/>
        <v>0.999252235724363</v>
      </c>
      <c r="R154" s="14">
        <f t="shared" si="11"/>
        <v>90.4304109589041</v>
      </c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25"/>
      <c r="AD154" s="19"/>
    </row>
    <row r="155" ht="54" spans="1:30">
      <c r="A155" s="8">
        <v>152</v>
      </c>
      <c r="B155" s="22" t="s">
        <v>31</v>
      </c>
      <c r="C155" s="22" t="s">
        <v>32</v>
      </c>
      <c r="D155" s="23" t="s">
        <v>223</v>
      </c>
      <c r="E155" s="24" t="s">
        <v>293</v>
      </c>
      <c r="F155" s="22" t="s">
        <v>185</v>
      </c>
      <c r="G155" s="8">
        <v>1</v>
      </c>
      <c r="H155" s="23" t="s">
        <v>250</v>
      </c>
      <c r="I155" s="23" t="s">
        <v>236</v>
      </c>
      <c r="J155" s="25">
        <f>VLOOKUP(E155,[2]Sheet1!$D:$G,4,FALSE)</f>
        <v>10.3</v>
      </c>
      <c r="K155" s="8" t="str">
        <f>VLOOKUP(E155,[6]通诚!$E:$K,7,FALSE)</f>
        <v>30615.2</v>
      </c>
      <c r="L155" s="8" t="str">
        <f>VLOOKUP(E155,[6]通诚!$E:$L,8,FALSE)</f>
        <v>64242.9</v>
      </c>
      <c r="M155" s="8">
        <f t="shared" si="8"/>
        <v>33627.7</v>
      </c>
      <c r="N155" s="8">
        <f>VLOOKUP(E155,[8]Sheet1!$F$1:$O$65536,10,FALSE)</f>
        <v>33038.8</v>
      </c>
      <c r="O155" s="21">
        <v>33603.2</v>
      </c>
      <c r="P155" s="12">
        <f t="shared" si="9"/>
        <v>564.399999999994</v>
      </c>
      <c r="Q155" s="14">
        <f t="shared" si="10"/>
        <v>0.999271433966641</v>
      </c>
      <c r="R155" s="14">
        <f t="shared" si="11"/>
        <v>92.0635616438356</v>
      </c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25"/>
      <c r="AD155" s="19"/>
    </row>
    <row r="156" ht="40.5" spans="1:30">
      <c r="A156" s="8">
        <v>153</v>
      </c>
      <c r="B156" s="22" t="s">
        <v>31</v>
      </c>
      <c r="C156" s="22" t="s">
        <v>32</v>
      </c>
      <c r="D156" s="23" t="s">
        <v>223</v>
      </c>
      <c r="E156" s="24" t="s">
        <v>294</v>
      </c>
      <c r="F156" s="22" t="s">
        <v>185</v>
      </c>
      <c r="G156" s="8">
        <v>1</v>
      </c>
      <c r="H156" s="23" t="s">
        <v>250</v>
      </c>
      <c r="I156" s="23" t="s">
        <v>253</v>
      </c>
      <c r="J156" s="25">
        <f>VLOOKUP(E156,[2]Sheet1!$D:$G,4,FALSE)</f>
        <v>10.3</v>
      </c>
      <c r="K156" s="8" t="str">
        <f>VLOOKUP(E156,[6]通诚!$E:$K,7,FALSE)</f>
        <v>9320.3</v>
      </c>
      <c r="L156" s="8" t="str">
        <f>VLOOKUP(E156,[6]通诚!$E:$L,8,FALSE)</f>
        <v>24629.3</v>
      </c>
      <c r="M156" s="8">
        <f t="shared" si="8"/>
        <v>15309</v>
      </c>
      <c r="N156" s="8">
        <f>VLOOKUP(E156,[8]Sheet1!$F$1:$O$65536,10,FALSE)</f>
        <v>14275.6</v>
      </c>
      <c r="O156" s="21">
        <v>14894.4</v>
      </c>
      <c r="P156" s="12">
        <f t="shared" si="9"/>
        <v>618.799999999999</v>
      </c>
      <c r="Q156" s="14">
        <f t="shared" si="10"/>
        <v>0.97291789143641</v>
      </c>
      <c r="R156" s="14">
        <f t="shared" si="11"/>
        <v>40.8065753424658</v>
      </c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25"/>
      <c r="AD156" s="19"/>
    </row>
    <row r="157" ht="40.5" spans="1:30">
      <c r="A157" s="8">
        <v>154</v>
      </c>
      <c r="B157" s="22" t="s">
        <v>31</v>
      </c>
      <c r="C157" s="22" t="s">
        <v>32</v>
      </c>
      <c r="D157" s="23" t="s">
        <v>223</v>
      </c>
      <c r="E157" s="24" t="s">
        <v>295</v>
      </c>
      <c r="F157" s="22" t="s">
        <v>185</v>
      </c>
      <c r="G157" s="8">
        <v>1</v>
      </c>
      <c r="H157" s="23" t="s">
        <v>250</v>
      </c>
      <c r="I157" s="23" t="s">
        <v>253</v>
      </c>
      <c r="J157" s="25">
        <f>VLOOKUP(E157,[2]Sheet1!$D:$G,4,FALSE)</f>
        <v>10.3</v>
      </c>
      <c r="K157" s="8" t="str">
        <f>VLOOKUP(E157,[6]通诚!$E:$K,7,FALSE)</f>
        <v>15911.4</v>
      </c>
      <c r="L157" s="8" t="str">
        <f>VLOOKUP(E157,[6]通诚!$E:$L,8,FALSE)</f>
        <v>41917</v>
      </c>
      <c r="M157" s="8">
        <f t="shared" si="8"/>
        <v>26005.6</v>
      </c>
      <c r="N157" s="8">
        <f>VLOOKUP(E157,[8]Sheet1!$F$1:$O$65536,10,FALSE)</f>
        <v>25538</v>
      </c>
      <c r="O157" s="21">
        <v>26143.2</v>
      </c>
      <c r="P157" s="12">
        <f t="shared" si="9"/>
        <v>605.200000000001</v>
      </c>
      <c r="Q157" s="14">
        <f t="shared" si="10"/>
        <v>1.00529116805611</v>
      </c>
      <c r="R157" s="14">
        <f t="shared" si="11"/>
        <v>71.6252054794521</v>
      </c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25"/>
      <c r="AD157" s="19"/>
    </row>
    <row r="158" ht="40.5" spans="1:30">
      <c r="A158" s="8">
        <v>155</v>
      </c>
      <c r="B158" s="22" t="s">
        <v>31</v>
      </c>
      <c r="C158" s="22" t="s">
        <v>32</v>
      </c>
      <c r="D158" s="23" t="s">
        <v>223</v>
      </c>
      <c r="E158" s="24" t="s">
        <v>296</v>
      </c>
      <c r="F158" s="22" t="s">
        <v>185</v>
      </c>
      <c r="G158" s="8">
        <v>1</v>
      </c>
      <c r="H158" s="23" t="s">
        <v>250</v>
      </c>
      <c r="I158" s="23" t="s">
        <v>253</v>
      </c>
      <c r="J158" s="25">
        <f>VLOOKUP(E158,[2]Sheet1!$D:$G,4,FALSE)</f>
        <v>10.3</v>
      </c>
      <c r="K158" s="8" t="str">
        <f>VLOOKUP(E158,[6]通诚!$E:$K,7,FALSE)</f>
        <v>19684.2</v>
      </c>
      <c r="L158" s="8" t="str">
        <f>VLOOKUP(E158,[6]通诚!$E:$L,8,FALSE)</f>
        <v>24734.5</v>
      </c>
      <c r="M158" s="8">
        <f t="shared" si="8"/>
        <v>5050.3</v>
      </c>
      <c r="N158" s="8">
        <f>VLOOKUP(E158,[8]Sheet1!$F$1:$O$65536,10,FALSE)</f>
        <v>57491.5</v>
      </c>
      <c r="O158" s="21">
        <v>59492.5</v>
      </c>
      <c r="P158" s="12">
        <f t="shared" si="9"/>
        <v>2001</v>
      </c>
      <c r="Q158" s="14">
        <f t="shared" si="10"/>
        <v>11.7799932677267</v>
      </c>
      <c r="R158" s="14">
        <f t="shared" si="11"/>
        <v>162.993150684931</v>
      </c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25"/>
      <c r="AD158" s="19"/>
    </row>
    <row r="159" ht="40.5" spans="1:30">
      <c r="A159" s="8">
        <v>156</v>
      </c>
      <c r="B159" s="22" t="s">
        <v>31</v>
      </c>
      <c r="C159" s="22" t="s">
        <v>32</v>
      </c>
      <c r="D159" s="23" t="s">
        <v>223</v>
      </c>
      <c r="E159" s="24" t="s">
        <v>297</v>
      </c>
      <c r="F159" s="22" t="s">
        <v>206</v>
      </c>
      <c r="G159" s="8">
        <v>1</v>
      </c>
      <c r="H159" s="23" t="s">
        <v>266</v>
      </c>
      <c r="I159" s="23" t="s">
        <v>232</v>
      </c>
      <c r="J159" s="25">
        <f>VLOOKUP(E159,[2]Sheet1!$D:$G,4,FALSE)</f>
        <v>12</v>
      </c>
      <c r="K159" s="8" t="str">
        <f>VLOOKUP(E159,[6]通诚!$E:$K,7,FALSE)</f>
        <v>114205.7</v>
      </c>
      <c r="L159" s="8" t="str">
        <f>VLOOKUP(E159,[6]通诚!$E:$L,8,FALSE)</f>
        <v>165306.8</v>
      </c>
      <c r="M159" s="8">
        <f t="shared" si="8"/>
        <v>51101.1</v>
      </c>
      <c r="N159" s="8">
        <f>VLOOKUP(E159,[8]Sheet1!$F$1:$O$65536,10,FALSE)</f>
        <v>49188.7</v>
      </c>
      <c r="O159" s="21">
        <v>51004.7</v>
      </c>
      <c r="P159" s="12">
        <f t="shared" si="9"/>
        <v>1816</v>
      </c>
      <c r="Q159" s="14">
        <f t="shared" si="10"/>
        <v>0.998113543544072</v>
      </c>
      <c r="R159" s="14">
        <f t="shared" si="11"/>
        <v>139.738904109589</v>
      </c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25"/>
      <c r="AD159" s="19"/>
    </row>
    <row r="160" ht="40.5" spans="1:30">
      <c r="A160" s="8">
        <v>157</v>
      </c>
      <c r="B160" s="22" t="s">
        <v>31</v>
      </c>
      <c r="C160" s="22" t="s">
        <v>32</v>
      </c>
      <c r="D160" s="23" t="s">
        <v>223</v>
      </c>
      <c r="E160" s="24" t="s">
        <v>298</v>
      </c>
      <c r="F160" s="22" t="s">
        <v>185</v>
      </c>
      <c r="G160" s="8">
        <v>1</v>
      </c>
      <c r="H160" s="23" t="s">
        <v>270</v>
      </c>
      <c r="I160" s="23" t="s">
        <v>271</v>
      </c>
      <c r="J160" s="25">
        <f>VLOOKUP(E160,[2]Sheet1!$D:$G,4,FALSE)</f>
        <v>15</v>
      </c>
      <c r="K160" s="8" t="str">
        <f>VLOOKUP(E160,[6]通诚!$E:$K,7,FALSE)</f>
        <v>0</v>
      </c>
      <c r="L160" s="8" t="str">
        <f>VLOOKUP(E160,[6]通诚!$E:$L,8,FALSE)</f>
        <v>561519.5</v>
      </c>
      <c r="M160" s="8">
        <f t="shared" si="8"/>
        <v>561519.5</v>
      </c>
      <c r="N160" s="8">
        <f>VLOOKUP(E160,[8]Sheet1!$F$1:$O$65536,10,FALSE)</f>
        <v>42011.42</v>
      </c>
      <c r="O160" s="21">
        <v>44833.82</v>
      </c>
      <c r="P160" s="12">
        <f t="shared" si="9"/>
        <v>2822.4</v>
      </c>
      <c r="Q160" s="14">
        <f t="shared" si="10"/>
        <v>0.0798437454086635</v>
      </c>
      <c r="R160" s="14">
        <f t="shared" si="11"/>
        <v>122.832383561644</v>
      </c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25"/>
      <c r="AD160" s="19"/>
    </row>
    <row r="161" ht="67.5" spans="1:30">
      <c r="A161" s="8">
        <v>158</v>
      </c>
      <c r="B161" s="22" t="s">
        <v>31</v>
      </c>
      <c r="C161" s="22" t="s">
        <v>32</v>
      </c>
      <c r="D161" s="23" t="s">
        <v>223</v>
      </c>
      <c r="E161" s="24" t="s">
        <v>299</v>
      </c>
      <c r="F161" s="22" t="s">
        <v>206</v>
      </c>
      <c r="G161" s="8">
        <v>1</v>
      </c>
      <c r="H161" s="23" t="s">
        <v>228</v>
      </c>
      <c r="I161" s="23" t="s">
        <v>229</v>
      </c>
      <c r="J161" s="25">
        <f>VLOOKUP(E161,[2]Sheet1!$D:$G,4,FALSE)</f>
        <v>25</v>
      </c>
      <c r="K161" s="8" t="str">
        <f>VLOOKUP(E161,[6]通诚!$E:$K,7,FALSE)</f>
        <v>115680.6</v>
      </c>
      <c r="L161" s="8" t="str">
        <f>VLOOKUP(E161,[6]通诚!$E:$L,8,FALSE)</f>
        <v>179293.09</v>
      </c>
      <c r="M161" s="8">
        <f t="shared" si="8"/>
        <v>63612.49</v>
      </c>
      <c r="N161" s="8">
        <f>VLOOKUP(E161,[8]Sheet1!$F$1:$O$65536,10,FALSE)</f>
        <v>61048.1</v>
      </c>
      <c r="O161" s="21">
        <v>63336.1</v>
      </c>
      <c r="P161" s="12">
        <f t="shared" si="9"/>
        <v>2288</v>
      </c>
      <c r="Q161" s="14">
        <f t="shared" si="10"/>
        <v>0.995655098550615</v>
      </c>
      <c r="R161" s="14">
        <f t="shared" si="11"/>
        <v>173.523561643836</v>
      </c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25"/>
      <c r="AD161" s="19"/>
    </row>
    <row r="162" ht="94.5" spans="1:30">
      <c r="A162" s="8">
        <v>159</v>
      </c>
      <c r="B162" s="22" t="s">
        <v>31</v>
      </c>
      <c r="C162" s="22" t="s">
        <v>32</v>
      </c>
      <c r="D162" s="23" t="s">
        <v>223</v>
      </c>
      <c r="E162" s="24" t="s">
        <v>300</v>
      </c>
      <c r="F162" s="22" t="s">
        <v>206</v>
      </c>
      <c r="G162" s="8">
        <v>1</v>
      </c>
      <c r="H162" s="23" t="s">
        <v>301</v>
      </c>
      <c r="I162" s="23" t="s">
        <v>247</v>
      </c>
      <c r="J162" s="25">
        <f>VLOOKUP(E162,[2]Sheet1!$D:$G,4,FALSE)</f>
        <v>23</v>
      </c>
      <c r="K162" s="8" t="str">
        <f>VLOOKUP(E162,[6]通诚!$E:$K,7,FALSE)</f>
        <v>57519.6</v>
      </c>
      <c r="L162" s="8" t="str">
        <f>VLOOKUP(E162,[6]通诚!$E:$L,8,FALSE)</f>
        <v>147772.5</v>
      </c>
      <c r="M162" s="8">
        <f t="shared" si="8"/>
        <v>90252.9</v>
      </c>
      <c r="N162" s="8">
        <f>VLOOKUP(E162,[8]Sheet1!$F$1:$O$65536,10,FALSE)</f>
        <v>86294.8</v>
      </c>
      <c r="O162" s="21">
        <v>89014.8</v>
      </c>
      <c r="P162" s="12">
        <f t="shared" si="9"/>
        <v>2720</v>
      </c>
      <c r="Q162" s="14">
        <f t="shared" si="10"/>
        <v>0.986281881247029</v>
      </c>
      <c r="R162" s="14">
        <f t="shared" si="11"/>
        <v>243.876164383562</v>
      </c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25"/>
      <c r="AD162" s="19"/>
    </row>
    <row r="163" ht="108" spans="1:30">
      <c r="A163" s="8">
        <v>160</v>
      </c>
      <c r="B163" s="22" t="s">
        <v>31</v>
      </c>
      <c r="C163" s="22" t="s">
        <v>32</v>
      </c>
      <c r="D163" s="23" t="s">
        <v>223</v>
      </c>
      <c r="E163" s="24" t="s">
        <v>302</v>
      </c>
      <c r="F163" s="22" t="s">
        <v>206</v>
      </c>
      <c r="G163" s="8">
        <v>1</v>
      </c>
      <c r="H163" s="23" t="s">
        <v>225</v>
      </c>
      <c r="I163" s="23" t="s">
        <v>226</v>
      </c>
      <c r="J163" s="25">
        <f>VLOOKUP(E163,[2]Sheet1!$D:$G,4,FALSE)</f>
        <v>34</v>
      </c>
      <c r="K163" s="8" t="str">
        <f>VLOOKUP(E163,[6]通诚!$E:$K,7,FALSE)</f>
        <v>135343.4</v>
      </c>
      <c r="L163" s="8" t="str">
        <f>VLOOKUP(E163,[6]通诚!$E:$L,8,FALSE)</f>
        <v>211228.8</v>
      </c>
      <c r="M163" s="8">
        <f t="shared" si="8"/>
        <v>75885.4</v>
      </c>
      <c r="N163" s="8">
        <f>VLOOKUP(E163,[8]Sheet1!$F$1:$O$65536,10,FALSE)</f>
        <v>73331.4</v>
      </c>
      <c r="O163" s="21">
        <v>75803.4</v>
      </c>
      <c r="P163" s="12">
        <f t="shared" si="9"/>
        <v>2472</v>
      </c>
      <c r="Q163" s="14">
        <f t="shared" si="10"/>
        <v>0.998919423235563</v>
      </c>
      <c r="R163" s="14">
        <f t="shared" si="11"/>
        <v>207.680547945205</v>
      </c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25"/>
      <c r="AD163" s="19"/>
    </row>
    <row r="164" ht="108" spans="1:30">
      <c r="A164" s="8">
        <v>161</v>
      </c>
      <c r="B164" s="22" t="s">
        <v>31</v>
      </c>
      <c r="C164" s="22" t="s">
        <v>32</v>
      </c>
      <c r="D164" s="23" t="s">
        <v>223</v>
      </c>
      <c r="E164" s="24" t="s">
        <v>303</v>
      </c>
      <c r="F164" s="22" t="s">
        <v>206</v>
      </c>
      <c r="G164" s="8">
        <v>1</v>
      </c>
      <c r="H164" s="23" t="s">
        <v>225</v>
      </c>
      <c r="I164" s="23" t="s">
        <v>226</v>
      </c>
      <c r="J164" s="25">
        <f>VLOOKUP(E164,[2]Sheet1!$D:$G,4,FALSE)</f>
        <v>34</v>
      </c>
      <c r="K164" s="8" t="str">
        <f>VLOOKUP(E164,[6]通诚!$E:$K,7,FALSE)</f>
        <v>135843.8</v>
      </c>
      <c r="L164" s="8" t="str">
        <f>VLOOKUP(E164,[6]通诚!$E:$L,8,FALSE)</f>
        <v>214442.7</v>
      </c>
      <c r="M164" s="8">
        <f t="shared" si="8"/>
        <v>78598.9</v>
      </c>
      <c r="N164" s="8">
        <f>VLOOKUP(E164,[8]Sheet1!$F$1:$O$65536,10,FALSE)</f>
        <v>75771.3</v>
      </c>
      <c r="O164" s="21">
        <v>78307.3</v>
      </c>
      <c r="P164" s="12">
        <f t="shared" si="9"/>
        <v>2536</v>
      </c>
      <c r="Q164" s="14">
        <f t="shared" si="10"/>
        <v>0.9962900244151</v>
      </c>
      <c r="R164" s="14">
        <f t="shared" si="11"/>
        <v>214.540547945205</v>
      </c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25"/>
      <c r="AD164" s="19"/>
    </row>
    <row r="165" ht="40.5" spans="1:30">
      <c r="A165" s="8">
        <v>162</v>
      </c>
      <c r="B165" s="22" t="s">
        <v>31</v>
      </c>
      <c r="C165" s="22" t="s">
        <v>32</v>
      </c>
      <c r="D165" s="23" t="s">
        <v>223</v>
      </c>
      <c r="E165" s="24" t="s">
        <v>304</v>
      </c>
      <c r="F165" s="22" t="s">
        <v>185</v>
      </c>
      <c r="G165" s="8">
        <v>1</v>
      </c>
      <c r="H165" s="23" t="s">
        <v>241</v>
      </c>
      <c r="I165" s="23" t="s">
        <v>242</v>
      </c>
      <c r="J165" s="25">
        <f>VLOOKUP(E165,[2]Sheet1!$D:$G,4,FALSE)</f>
        <v>18</v>
      </c>
      <c r="K165" s="8" t="str">
        <f>VLOOKUP(E165,[6]通诚!$E:$K,7,FALSE)</f>
        <v>41192.8</v>
      </c>
      <c r="L165" s="8" t="str">
        <f>VLOOKUP(E165,[6]通诚!$E:$L,8,FALSE)</f>
        <v>112012.8</v>
      </c>
      <c r="M165" s="8">
        <f t="shared" si="8"/>
        <v>70820</v>
      </c>
      <c r="N165" s="8">
        <f>VLOOKUP(E165,[8]Sheet1!$F$1:$O$65536,10,FALSE)</f>
        <v>69050.3</v>
      </c>
      <c r="O165" s="21">
        <v>70735.1</v>
      </c>
      <c r="P165" s="12">
        <f t="shared" si="9"/>
        <v>1684.8</v>
      </c>
      <c r="Q165" s="14">
        <f t="shared" si="10"/>
        <v>0.99880118610562</v>
      </c>
      <c r="R165" s="14">
        <f t="shared" si="11"/>
        <v>193.794794520548</v>
      </c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25"/>
      <c r="AD165" s="19"/>
    </row>
    <row r="166" ht="40.5" spans="1:30">
      <c r="A166" s="8">
        <v>163</v>
      </c>
      <c r="B166" s="22" t="s">
        <v>31</v>
      </c>
      <c r="C166" s="22" t="s">
        <v>32</v>
      </c>
      <c r="D166" s="23" t="s">
        <v>223</v>
      </c>
      <c r="E166" s="24" t="s">
        <v>305</v>
      </c>
      <c r="F166" s="22" t="s">
        <v>185</v>
      </c>
      <c r="G166" s="8">
        <v>1</v>
      </c>
      <c r="H166" s="23" t="s">
        <v>250</v>
      </c>
      <c r="I166" s="23" t="s">
        <v>253</v>
      </c>
      <c r="J166" s="25">
        <f>VLOOKUP(E166,[2]Sheet1!$D:$G,4,FALSE)</f>
        <v>10.3</v>
      </c>
      <c r="K166" s="8" t="str">
        <f>VLOOKUP(E166,[6]通诚!$E:$K,7,FALSE)</f>
        <v>28974.4</v>
      </c>
      <c r="L166" s="8" t="str">
        <f>VLOOKUP(E166,[6]通诚!$E:$L,8,FALSE)</f>
        <v>80087.2</v>
      </c>
      <c r="M166" s="8">
        <f t="shared" si="8"/>
        <v>51112.8</v>
      </c>
      <c r="N166" s="8">
        <f>VLOOKUP(E166,[8]Sheet1!$F$1:$O$65536,10,FALSE)</f>
        <v>46556</v>
      </c>
      <c r="O166" s="21">
        <v>47474</v>
      </c>
      <c r="P166" s="12">
        <f t="shared" si="9"/>
        <v>918</v>
      </c>
      <c r="Q166" s="14">
        <f t="shared" si="10"/>
        <v>0.928808439373308</v>
      </c>
      <c r="R166" s="14">
        <f t="shared" si="11"/>
        <v>130.065753424658</v>
      </c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25"/>
      <c r="AD166" s="19"/>
    </row>
    <row r="167" ht="67.5" spans="1:30">
      <c r="A167" s="8">
        <v>164</v>
      </c>
      <c r="B167" s="22" t="s">
        <v>31</v>
      </c>
      <c r="C167" s="22" t="s">
        <v>32</v>
      </c>
      <c r="D167" s="23" t="s">
        <v>223</v>
      </c>
      <c r="E167" s="24" t="s">
        <v>306</v>
      </c>
      <c r="F167" s="22" t="s">
        <v>206</v>
      </c>
      <c r="G167" s="8">
        <v>1</v>
      </c>
      <c r="H167" s="23" t="s">
        <v>307</v>
      </c>
      <c r="I167" s="23" t="s">
        <v>229</v>
      </c>
      <c r="J167" s="25">
        <f>VLOOKUP(E167,[2]Sheet1!$D:$G,4,FALSE)</f>
        <v>25</v>
      </c>
      <c r="K167" s="8" t="str">
        <f>VLOOKUP(E167,[6]通诚!$E:$K,7,FALSE)</f>
        <v>51740.6</v>
      </c>
      <c r="L167" s="8" t="str">
        <f>VLOOKUP(E167,[6]通诚!$E:$L,8,FALSE)</f>
        <v>122586.6</v>
      </c>
      <c r="M167" s="8">
        <f t="shared" si="8"/>
        <v>70846</v>
      </c>
      <c r="N167" s="8">
        <f>VLOOKUP(E167,[8]Sheet1!$F$1:$O$65536,10,FALSE)</f>
        <v>67930.2</v>
      </c>
      <c r="O167" s="21">
        <v>70802.2</v>
      </c>
      <c r="P167" s="12">
        <f t="shared" si="9"/>
        <v>2872</v>
      </c>
      <c r="Q167" s="14">
        <f t="shared" si="10"/>
        <v>0.999381757615109</v>
      </c>
      <c r="R167" s="14">
        <f t="shared" si="11"/>
        <v>193.978630136986</v>
      </c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25"/>
      <c r="AD167" s="19"/>
    </row>
    <row r="168" ht="40.5" spans="1:30">
      <c r="A168" s="8">
        <v>165</v>
      </c>
      <c r="B168" s="22" t="s">
        <v>31</v>
      </c>
      <c r="C168" s="22" t="s">
        <v>32</v>
      </c>
      <c r="D168" s="23" t="s">
        <v>223</v>
      </c>
      <c r="E168" s="24" t="s">
        <v>308</v>
      </c>
      <c r="F168" s="22" t="s">
        <v>185</v>
      </c>
      <c r="G168" s="8">
        <v>1</v>
      </c>
      <c r="H168" s="23" t="s">
        <v>270</v>
      </c>
      <c r="I168" s="23" t="s">
        <v>271</v>
      </c>
      <c r="J168" s="25">
        <f>VLOOKUP(E168,[2]Sheet1!$D:$G,4,FALSE)</f>
        <v>15</v>
      </c>
      <c r="K168" s="8" t="str">
        <f>VLOOKUP(E168,[6]通诚!$E:$K,7,FALSE)</f>
        <v>23669.6</v>
      </c>
      <c r="L168" s="8" t="str">
        <f>VLOOKUP(E168,[6]通诚!$E:$L,8,FALSE)</f>
        <v>63640.5</v>
      </c>
      <c r="M168" s="8">
        <f t="shared" si="8"/>
        <v>39970.9</v>
      </c>
      <c r="N168" s="8">
        <f>VLOOKUP(E168,[8]Sheet1!$F$1:$O$65536,10,FALSE)</f>
        <v>37592.6</v>
      </c>
      <c r="O168" s="21">
        <v>39423.8</v>
      </c>
      <c r="P168" s="12">
        <f t="shared" si="9"/>
        <v>1831.2</v>
      </c>
      <c r="Q168" s="14">
        <f t="shared" si="10"/>
        <v>0.986312542374578</v>
      </c>
      <c r="R168" s="14">
        <f t="shared" si="11"/>
        <v>108.010410958904</v>
      </c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25"/>
      <c r="AD168" s="19"/>
    </row>
    <row r="169" ht="54" spans="1:30">
      <c r="A169" s="8">
        <v>166</v>
      </c>
      <c r="B169" s="22" t="s">
        <v>31</v>
      </c>
      <c r="C169" s="22" t="s">
        <v>32</v>
      </c>
      <c r="D169" s="23" t="s">
        <v>223</v>
      </c>
      <c r="E169" s="24" t="s">
        <v>309</v>
      </c>
      <c r="F169" s="22" t="s">
        <v>185</v>
      </c>
      <c r="G169" s="8">
        <v>1</v>
      </c>
      <c r="H169" s="23" t="s">
        <v>235</v>
      </c>
      <c r="I169" s="23" t="s">
        <v>236</v>
      </c>
      <c r="J169" s="25">
        <f>VLOOKUP(E169,[2]Sheet1!$D:$G,4,FALSE)</f>
        <v>11.5</v>
      </c>
      <c r="K169" s="8" t="str">
        <f>VLOOKUP(E169,[6]通诚!$E:$K,7,FALSE)</f>
        <v>13066</v>
      </c>
      <c r="L169" s="8" t="str">
        <f>VLOOKUP(E169,[6]通诚!$E:$L,8,FALSE)</f>
        <v>37430.5</v>
      </c>
      <c r="M169" s="8">
        <f t="shared" si="8"/>
        <v>24364.5</v>
      </c>
      <c r="N169" s="8">
        <f>VLOOKUP(E169,[8]Sheet1!$F$1:$O$65536,10,FALSE)</f>
        <v>23856.9</v>
      </c>
      <c r="O169" s="21">
        <v>24339.7</v>
      </c>
      <c r="P169" s="12">
        <f t="shared" si="9"/>
        <v>482.799999999999</v>
      </c>
      <c r="Q169" s="14">
        <f t="shared" si="10"/>
        <v>0.998982125633606</v>
      </c>
      <c r="R169" s="14">
        <f t="shared" si="11"/>
        <v>66.6841095890411</v>
      </c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25"/>
      <c r="AD169" s="19"/>
    </row>
    <row r="170" ht="40.5" spans="1:30">
      <c r="A170" s="8">
        <v>167</v>
      </c>
      <c r="B170" s="22" t="s">
        <v>31</v>
      </c>
      <c r="C170" s="22" t="s">
        <v>32</v>
      </c>
      <c r="D170" s="23" t="s">
        <v>223</v>
      </c>
      <c r="E170" s="24" t="s">
        <v>310</v>
      </c>
      <c r="F170" s="22" t="s">
        <v>185</v>
      </c>
      <c r="G170" s="8">
        <v>1</v>
      </c>
      <c r="H170" s="23" t="s">
        <v>250</v>
      </c>
      <c r="I170" s="23" t="s">
        <v>253</v>
      </c>
      <c r="J170" s="25">
        <f>VLOOKUP(E170,[2]Sheet1!$D:$G,4,FALSE)</f>
        <v>10.3</v>
      </c>
      <c r="K170" s="8" t="str">
        <f>VLOOKUP(E170,[6]通诚!$E:$K,7,FALSE)</f>
        <v>31753</v>
      </c>
      <c r="L170" s="8" t="str">
        <f>VLOOKUP(E170,[6]通诚!$E:$L,8,FALSE)</f>
        <v>52962.3</v>
      </c>
      <c r="M170" s="8">
        <f t="shared" si="8"/>
        <v>21209.3</v>
      </c>
      <c r="N170" s="8">
        <f>VLOOKUP(E170,[8]Sheet1!$F$1:$O$65536,10,FALSE)</f>
        <v>20759.8</v>
      </c>
      <c r="O170" s="21">
        <v>21184.8</v>
      </c>
      <c r="P170" s="12">
        <f t="shared" si="9"/>
        <v>425</v>
      </c>
      <c r="Q170" s="14">
        <f t="shared" si="10"/>
        <v>0.998844846364566</v>
      </c>
      <c r="R170" s="14">
        <f t="shared" si="11"/>
        <v>58.0405479452055</v>
      </c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25"/>
      <c r="AD170" s="19"/>
    </row>
    <row r="171" ht="67.5" spans="1:30">
      <c r="A171" s="8">
        <v>168</v>
      </c>
      <c r="B171" s="22" t="s">
        <v>31</v>
      </c>
      <c r="C171" s="22" t="s">
        <v>32</v>
      </c>
      <c r="D171" s="23" t="s">
        <v>223</v>
      </c>
      <c r="E171" s="24" t="s">
        <v>311</v>
      </c>
      <c r="F171" s="22" t="s">
        <v>206</v>
      </c>
      <c r="G171" s="8">
        <v>1</v>
      </c>
      <c r="H171" s="23" t="s">
        <v>307</v>
      </c>
      <c r="I171" s="23" t="s">
        <v>229</v>
      </c>
      <c r="J171" s="25">
        <f>VLOOKUP(E171,[2]Sheet1!$D:$G,4,FALSE)</f>
        <v>25</v>
      </c>
      <c r="K171" s="8" t="str">
        <f>VLOOKUP(E171,[6]通诚!$E:$K,7,FALSE)</f>
        <v>112858.7</v>
      </c>
      <c r="L171" s="8" t="str">
        <f>VLOOKUP(E171,[6]通诚!$E:$L,8,FALSE)</f>
        <v>166231.2</v>
      </c>
      <c r="M171" s="8">
        <f t="shared" si="8"/>
        <v>53372.5</v>
      </c>
      <c r="N171" s="8">
        <f>VLOOKUP(E171,[8]Sheet1!$F$1:$O$65536,10,FALSE)</f>
        <v>50958.4</v>
      </c>
      <c r="O171" s="21">
        <v>53198.4</v>
      </c>
      <c r="P171" s="12">
        <f t="shared" si="9"/>
        <v>2240</v>
      </c>
      <c r="Q171" s="14">
        <f t="shared" si="10"/>
        <v>0.996738020516183</v>
      </c>
      <c r="R171" s="14">
        <f t="shared" si="11"/>
        <v>145.74904109589</v>
      </c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25"/>
      <c r="AD171" s="19"/>
    </row>
    <row r="172" ht="40.5" spans="1:30">
      <c r="A172" s="8">
        <v>169</v>
      </c>
      <c r="B172" s="22" t="s">
        <v>31</v>
      </c>
      <c r="C172" s="22" t="s">
        <v>32</v>
      </c>
      <c r="D172" s="23" t="s">
        <v>223</v>
      </c>
      <c r="E172" s="24" t="s">
        <v>312</v>
      </c>
      <c r="F172" s="22" t="s">
        <v>185</v>
      </c>
      <c r="G172" s="8">
        <v>1</v>
      </c>
      <c r="H172" s="23" t="s">
        <v>250</v>
      </c>
      <c r="I172" s="23" t="s">
        <v>253</v>
      </c>
      <c r="J172" s="25">
        <f>VLOOKUP(E172,[2]Sheet1!$D:$G,4,FALSE)</f>
        <v>10.3</v>
      </c>
      <c r="K172" s="8" t="str">
        <f>VLOOKUP(E172,[6]通诚!$E:$K,7,FALSE)</f>
        <v>918.8</v>
      </c>
      <c r="L172" s="8" t="str">
        <f>VLOOKUP(E172,[6]通诚!$E:$L,8,FALSE)</f>
        <v>11477.2</v>
      </c>
      <c r="M172" s="8">
        <f t="shared" si="8"/>
        <v>10558.4</v>
      </c>
      <c r="N172" s="8">
        <f>VLOOKUP(E172,[8]Sheet1!$F$1:$O$65536,10,FALSE)</f>
        <v>10051.5</v>
      </c>
      <c r="O172" s="21">
        <v>10333.7</v>
      </c>
      <c r="P172" s="12">
        <f t="shared" si="9"/>
        <v>282.200000000001</v>
      </c>
      <c r="Q172" s="14">
        <f t="shared" si="10"/>
        <v>0.978718366419155</v>
      </c>
      <c r="R172" s="14">
        <f t="shared" si="11"/>
        <v>28.3115068493151</v>
      </c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25"/>
      <c r="AD172" s="19"/>
    </row>
    <row r="173" ht="54" spans="1:30">
      <c r="A173" s="8">
        <v>170</v>
      </c>
      <c r="B173" s="22" t="s">
        <v>31</v>
      </c>
      <c r="C173" s="22" t="s">
        <v>32</v>
      </c>
      <c r="D173" s="23" t="s">
        <v>223</v>
      </c>
      <c r="E173" s="24" t="s">
        <v>313</v>
      </c>
      <c r="F173" s="22" t="s">
        <v>185</v>
      </c>
      <c r="G173" s="8">
        <v>1</v>
      </c>
      <c r="H173" s="23" t="s">
        <v>235</v>
      </c>
      <c r="I173" s="23" t="s">
        <v>236</v>
      </c>
      <c r="J173" s="25">
        <f>VLOOKUP(E173,[2]Sheet1!$D:$G,4,FALSE)</f>
        <v>11.5</v>
      </c>
      <c r="K173" s="8" t="str">
        <f>VLOOKUP(E173,[6]通诚!$E:$K,7,FALSE)</f>
        <v>30893.4</v>
      </c>
      <c r="L173" s="8" t="str">
        <f>VLOOKUP(E173,[6]通诚!$E:$L,8,FALSE)</f>
        <v>53336.6</v>
      </c>
      <c r="M173" s="8">
        <f t="shared" si="8"/>
        <v>22443.2</v>
      </c>
      <c r="N173" s="8">
        <f>VLOOKUP(E173,[8]Sheet1!$F$1:$O$65536,10,FALSE)</f>
        <v>22036.7</v>
      </c>
      <c r="O173" s="21">
        <v>22427.7</v>
      </c>
      <c r="P173" s="12">
        <f t="shared" si="9"/>
        <v>391</v>
      </c>
      <c r="Q173" s="14">
        <f t="shared" si="10"/>
        <v>0.999309367648107</v>
      </c>
      <c r="R173" s="14">
        <f t="shared" si="11"/>
        <v>61.4457534246575</v>
      </c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25"/>
      <c r="AD173" s="19"/>
    </row>
    <row r="174" ht="54" spans="1:30">
      <c r="A174" s="8">
        <v>171</v>
      </c>
      <c r="B174" s="22" t="s">
        <v>31</v>
      </c>
      <c r="C174" s="22" t="s">
        <v>32</v>
      </c>
      <c r="D174" s="23" t="s">
        <v>223</v>
      </c>
      <c r="E174" s="24" t="s">
        <v>314</v>
      </c>
      <c r="F174" s="22" t="s">
        <v>185</v>
      </c>
      <c r="G174" s="8">
        <v>1</v>
      </c>
      <c r="H174" s="23" t="s">
        <v>250</v>
      </c>
      <c r="I174" s="23" t="s">
        <v>236</v>
      </c>
      <c r="J174" s="25">
        <f>VLOOKUP(E174,[2]Sheet1!$D:$G,4,FALSE)</f>
        <v>10.3</v>
      </c>
      <c r="K174" s="8" t="str">
        <f>VLOOKUP(E174,[6]通诚!$E:$K,7,FALSE)</f>
        <v>22559.7</v>
      </c>
      <c r="L174" s="8" t="str">
        <f>VLOOKUP(E174,[6]通诚!$E:$L,8,FALSE)</f>
        <v>32732.2</v>
      </c>
      <c r="M174" s="8">
        <f t="shared" si="8"/>
        <v>10172.5</v>
      </c>
      <c r="N174" s="8">
        <f>VLOOKUP(E174,[8]Sheet1!$F$1:$O$65536,10,FALSE)</f>
        <v>9899.2</v>
      </c>
      <c r="O174" s="21">
        <v>10164.4</v>
      </c>
      <c r="P174" s="12">
        <f t="shared" si="9"/>
        <v>265.199999999999</v>
      </c>
      <c r="Q174" s="14">
        <f t="shared" si="10"/>
        <v>0.999203735561563</v>
      </c>
      <c r="R174" s="14">
        <f t="shared" si="11"/>
        <v>27.8476712328767</v>
      </c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25"/>
      <c r="AD174" s="19"/>
    </row>
    <row r="175" ht="40.5" spans="1:30">
      <c r="A175" s="8">
        <v>172</v>
      </c>
      <c r="B175" s="22" t="s">
        <v>31</v>
      </c>
      <c r="C175" s="22" t="s">
        <v>32</v>
      </c>
      <c r="D175" s="23" t="s">
        <v>223</v>
      </c>
      <c r="E175" s="24" t="s">
        <v>315</v>
      </c>
      <c r="F175" s="22" t="s">
        <v>185</v>
      </c>
      <c r="G175" s="8">
        <v>1</v>
      </c>
      <c r="H175" s="23" t="s">
        <v>241</v>
      </c>
      <c r="I175" s="23" t="s">
        <v>242</v>
      </c>
      <c r="J175" s="25">
        <f>VLOOKUP(E175,[2]Sheet1!$D:$G,4,FALSE)</f>
        <v>18</v>
      </c>
      <c r="K175" s="8" t="str">
        <f>VLOOKUP(E175,[6]通诚!$E:$K,7,FALSE)</f>
        <v>37145.7</v>
      </c>
      <c r="L175" s="8" t="str">
        <f>VLOOKUP(E175,[6]通诚!$E:$L,8,FALSE)</f>
        <v>84771.4</v>
      </c>
      <c r="M175" s="8">
        <f t="shared" si="8"/>
        <v>47625.7</v>
      </c>
      <c r="N175" s="8">
        <f>VLOOKUP(E175,[8]Sheet1!$F$1:$O$65536,10,FALSE)</f>
        <v>46299.6</v>
      </c>
      <c r="O175" s="21">
        <v>47584</v>
      </c>
      <c r="P175" s="12">
        <f t="shared" si="9"/>
        <v>1284.4</v>
      </c>
      <c r="Q175" s="14">
        <f t="shared" si="10"/>
        <v>0.999124422318202</v>
      </c>
      <c r="R175" s="14">
        <f t="shared" si="11"/>
        <v>130.367123287671</v>
      </c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25"/>
      <c r="AD175" s="19"/>
    </row>
    <row r="176" ht="40.5" spans="1:30">
      <c r="A176" s="8">
        <v>173</v>
      </c>
      <c r="B176" s="22" t="s">
        <v>31</v>
      </c>
      <c r="C176" s="22" t="s">
        <v>32</v>
      </c>
      <c r="D176" s="23" t="s">
        <v>223</v>
      </c>
      <c r="E176" s="24" t="s">
        <v>316</v>
      </c>
      <c r="F176" s="22" t="s">
        <v>185</v>
      </c>
      <c r="G176" s="8">
        <v>1</v>
      </c>
      <c r="H176" s="23" t="s">
        <v>241</v>
      </c>
      <c r="I176" s="23" t="s">
        <v>242</v>
      </c>
      <c r="J176" s="25">
        <f>VLOOKUP(E176,[2]Sheet1!$D:$G,4,FALSE)</f>
        <v>18</v>
      </c>
      <c r="K176" s="8" t="str">
        <f>VLOOKUP(E176,[6]通诚!$E:$K,7,FALSE)</f>
        <v>124841</v>
      </c>
      <c r="L176" s="8" t="str">
        <f>VLOOKUP(E176,[6]通诚!$E:$L,8,FALSE)</f>
        <v>144719.1</v>
      </c>
      <c r="M176" s="8">
        <f t="shared" si="8"/>
        <v>19878.1</v>
      </c>
      <c r="N176" s="8">
        <f>VLOOKUP(E176,[8]Sheet1!$F$1:$O$65536,10,FALSE)</f>
        <v>19306</v>
      </c>
      <c r="O176" s="21">
        <v>19805.2</v>
      </c>
      <c r="P176" s="12">
        <f t="shared" si="9"/>
        <v>499.200000000001</v>
      </c>
      <c r="Q176" s="14">
        <f t="shared" si="10"/>
        <v>0.99633264748643</v>
      </c>
      <c r="R176" s="14">
        <f t="shared" si="11"/>
        <v>54.2608219178082</v>
      </c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25"/>
      <c r="AD176" s="19"/>
    </row>
    <row r="177" ht="54" spans="1:30">
      <c r="A177" s="8">
        <v>174</v>
      </c>
      <c r="B177" s="22" t="s">
        <v>31</v>
      </c>
      <c r="C177" s="22" t="s">
        <v>32</v>
      </c>
      <c r="D177" s="23" t="s">
        <v>223</v>
      </c>
      <c r="E177" s="24" t="s">
        <v>317</v>
      </c>
      <c r="F177" s="22" t="s">
        <v>185</v>
      </c>
      <c r="G177" s="8">
        <v>1</v>
      </c>
      <c r="H177" s="23" t="s">
        <v>250</v>
      </c>
      <c r="I177" s="23" t="s">
        <v>236</v>
      </c>
      <c r="J177" s="25">
        <f>VLOOKUP(E177,[2]Sheet1!$D:$G,4,FALSE)</f>
        <v>10.3</v>
      </c>
      <c r="K177" s="8" t="str">
        <f>VLOOKUP(E177,[6]通诚!$E:$K,7,FALSE)</f>
        <v>45066.8</v>
      </c>
      <c r="L177" s="8" t="str">
        <f>VLOOKUP(E177,[6]通诚!$E:$L,8,FALSE)</f>
        <v>20169.7</v>
      </c>
      <c r="M177" s="8">
        <f t="shared" si="8"/>
        <v>-24897.1</v>
      </c>
      <c r="N177" s="8">
        <f>VLOOKUP(E177,[8]Sheet1!$F$1:$O$65536,10,FALSE)</f>
        <v>51408.6</v>
      </c>
      <c r="O177" s="21">
        <v>53099.1</v>
      </c>
      <c r="P177" s="12">
        <f t="shared" si="9"/>
        <v>1690.5</v>
      </c>
      <c r="Q177" s="18">
        <f t="shared" si="10"/>
        <v>-2.13274236758498</v>
      </c>
      <c r="R177" s="14">
        <f t="shared" si="11"/>
        <v>145.47698630137</v>
      </c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25"/>
      <c r="AD177" s="19"/>
    </row>
    <row r="178" ht="40.5" spans="1:30">
      <c r="A178" s="8">
        <v>175</v>
      </c>
      <c r="B178" s="22" t="s">
        <v>31</v>
      </c>
      <c r="C178" s="22" t="s">
        <v>32</v>
      </c>
      <c r="D178" s="23" t="s">
        <v>223</v>
      </c>
      <c r="E178" s="24" t="s">
        <v>318</v>
      </c>
      <c r="F178" s="22" t="s">
        <v>185</v>
      </c>
      <c r="G178" s="8">
        <v>1</v>
      </c>
      <c r="H178" s="23" t="s">
        <v>241</v>
      </c>
      <c r="I178" s="23" t="s">
        <v>242</v>
      </c>
      <c r="J178" s="25">
        <f>VLOOKUP(E178,[2]Sheet1!$D:$G,4,FALSE)</f>
        <v>18</v>
      </c>
      <c r="K178" s="8" t="str">
        <f>VLOOKUP(E178,[6]通诚!$E:$K,7,FALSE)</f>
        <v>41964.9</v>
      </c>
      <c r="L178" s="8" t="str">
        <f>VLOOKUP(E178,[6]通诚!$E:$L,8,FALSE)</f>
        <v>104531</v>
      </c>
      <c r="M178" s="8">
        <f t="shared" si="8"/>
        <v>62566.1</v>
      </c>
      <c r="N178" s="8">
        <f>VLOOKUP(E178,[8]Sheet1!$F$1:$O$65536,10,FALSE)</f>
        <v>72110.7</v>
      </c>
      <c r="O178" s="21">
        <v>73935.9</v>
      </c>
      <c r="P178" s="12">
        <f t="shared" si="9"/>
        <v>1825.2</v>
      </c>
      <c r="Q178" s="14">
        <f t="shared" si="10"/>
        <v>1.18172460805452</v>
      </c>
      <c r="R178" s="14">
        <f t="shared" si="11"/>
        <v>202.564109589041</v>
      </c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25"/>
      <c r="AD178" s="19"/>
    </row>
    <row r="179" ht="54" spans="1:30">
      <c r="A179" s="8">
        <v>176</v>
      </c>
      <c r="B179" s="22" t="s">
        <v>31</v>
      </c>
      <c r="C179" s="22" t="s">
        <v>32</v>
      </c>
      <c r="D179" s="23" t="s">
        <v>223</v>
      </c>
      <c r="E179" s="24" t="s">
        <v>319</v>
      </c>
      <c r="F179" s="22" t="s">
        <v>185</v>
      </c>
      <c r="G179" s="8">
        <v>1</v>
      </c>
      <c r="H179" s="23" t="s">
        <v>239</v>
      </c>
      <c r="I179" s="23" t="s">
        <v>236</v>
      </c>
      <c r="J179" s="25">
        <f>VLOOKUP(E179,[2]Sheet1!$D:$G,4,FALSE)</f>
        <v>13</v>
      </c>
      <c r="K179" s="8" t="str">
        <f>VLOOKUP(E179,[6]通诚!$E:$K,7,FALSE)</f>
        <v>42572.2</v>
      </c>
      <c r="L179" s="8" t="str">
        <f>VLOOKUP(E179,[6]通诚!$E:$L,8,FALSE)</f>
        <v>110417.8</v>
      </c>
      <c r="M179" s="8">
        <f t="shared" si="8"/>
        <v>67845.6</v>
      </c>
      <c r="N179" s="8">
        <f>VLOOKUP(E179,[8]Sheet1!$F$1:$O$65536,10,FALSE)</f>
        <v>65938.5</v>
      </c>
      <c r="O179" s="21">
        <v>67555.7</v>
      </c>
      <c r="P179" s="12">
        <f t="shared" si="9"/>
        <v>1617.2</v>
      </c>
      <c r="Q179" s="14">
        <f t="shared" si="10"/>
        <v>0.995727062624547</v>
      </c>
      <c r="R179" s="14">
        <f t="shared" si="11"/>
        <v>185.084109589041</v>
      </c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25"/>
      <c r="AD179" s="19"/>
    </row>
    <row r="180" ht="40.5" spans="1:30">
      <c r="A180" s="8">
        <v>177</v>
      </c>
      <c r="B180" s="22" t="s">
        <v>31</v>
      </c>
      <c r="C180" s="22" t="s">
        <v>32</v>
      </c>
      <c r="D180" s="23" t="s">
        <v>223</v>
      </c>
      <c r="E180" s="24" t="s">
        <v>320</v>
      </c>
      <c r="F180" s="22" t="s">
        <v>185</v>
      </c>
      <c r="G180" s="8">
        <v>1</v>
      </c>
      <c r="H180" s="23" t="s">
        <v>270</v>
      </c>
      <c r="I180" s="23" t="s">
        <v>271</v>
      </c>
      <c r="J180" s="25">
        <f>VLOOKUP(E180,[2]Sheet1!$D:$G,4,FALSE)</f>
        <v>15</v>
      </c>
      <c r="K180" s="8" t="str">
        <f>VLOOKUP(E180,[6]通诚!$E:$K,7,FALSE)</f>
        <v>0</v>
      </c>
      <c r="L180" s="8" t="str">
        <f>VLOOKUP(E180,[6]通诚!$E:$L,8,FALSE)</f>
        <v>95466</v>
      </c>
      <c r="M180" s="8">
        <f t="shared" si="8"/>
        <v>95466</v>
      </c>
      <c r="N180" s="8">
        <f>VLOOKUP(E180,[8]Sheet1!$F$1:$O$65536,10,FALSE)</f>
        <v>28223.52</v>
      </c>
      <c r="O180" s="21">
        <v>30550.32</v>
      </c>
      <c r="P180" s="12">
        <f t="shared" si="9"/>
        <v>2326.8</v>
      </c>
      <c r="Q180" s="14">
        <f t="shared" si="10"/>
        <v>0.320012569920181</v>
      </c>
      <c r="R180" s="14">
        <f t="shared" si="11"/>
        <v>83.6995068493151</v>
      </c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25"/>
      <c r="AD180" s="19"/>
    </row>
    <row r="181" ht="108" spans="1:30">
      <c r="A181" s="8">
        <v>178</v>
      </c>
      <c r="B181" s="22" t="s">
        <v>31</v>
      </c>
      <c r="C181" s="22" t="s">
        <v>32</v>
      </c>
      <c r="D181" s="23" t="s">
        <v>223</v>
      </c>
      <c r="E181" s="24" t="s">
        <v>321</v>
      </c>
      <c r="F181" s="22" t="s">
        <v>206</v>
      </c>
      <c r="G181" s="8">
        <v>1</v>
      </c>
      <c r="H181" s="23" t="s">
        <v>322</v>
      </c>
      <c r="I181" s="23" t="s">
        <v>323</v>
      </c>
      <c r="J181" s="25">
        <f>VLOOKUP(E181,[2]Sheet1!$D:$G,4,FALSE)</f>
        <v>34</v>
      </c>
      <c r="K181" s="8" t="str">
        <f>VLOOKUP(E181,[6]通诚!$E:$K,7,FALSE)</f>
        <v>72443</v>
      </c>
      <c r="L181" s="8" t="str">
        <f>VLOOKUP(E181,[6]通诚!$E:$L,8,FALSE)</f>
        <v>139357.7</v>
      </c>
      <c r="M181" s="8">
        <f t="shared" si="8"/>
        <v>66914.7</v>
      </c>
      <c r="N181" s="8">
        <f>VLOOKUP(E181,[8]Sheet1!$F$1:$O$65536,10,FALSE)</f>
        <v>64720.5</v>
      </c>
      <c r="O181" s="21">
        <v>66664.5</v>
      </c>
      <c r="P181" s="12">
        <f t="shared" si="9"/>
        <v>1944</v>
      </c>
      <c r="Q181" s="14">
        <f t="shared" si="10"/>
        <v>0.996260911279584</v>
      </c>
      <c r="R181" s="14">
        <f t="shared" si="11"/>
        <v>182.642465753425</v>
      </c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25"/>
      <c r="AD181" s="19"/>
    </row>
    <row r="182" ht="54" spans="1:30">
      <c r="A182" s="8">
        <v>179</v>
      </c>
      <c r="B182" s="22" t="s">
        <v>31</v>
      </c>
      <c r="C182" s="22" t="s">
        <v>32</v>
      </c>
      <c r="D182" s="23" t="s">
        <v>223</v>
      </c>
      <c r="E182" s="24" t="s">
        <v>324</v>
      </c>
      <c r="F182" s="22" t="s">
        <v>185</v>
      </c>
      <c r="G182" s="8">
        <v>1</v>
      </c>
      <c r="H182" s="23" t="s">
        <v>235</v>
      </c>
      <c r="I182" s="23" t="s">
        <v>236</v>
      </c>
      <c r="J182" s="25">
        <f>VLOOKUP(E182,[2]Sheet1!$D:$G,4,FALSE)</f>
        <v>11.5</v>
      </c>
      <c r="K182" s="8" t="str">
        <f>VLOOKUP(E182,[6]通诚!$E:$K,7,FALSE)</f>
        <v>27478.6</v>
      </c>
      <c r="L182" s="8" t="str">
        <f>VLOOKUP(E182,[6]通诚!$E:$L,8,FALSE)</f>
        <v>15945.5</v>
      </c>
      <c r="M182" s="8">
        <f t="shared" si="8"/>
        <v>-11533.1</v>
      </c>
      <c r="N182" s="8">
        <f>VLOOKUP(E182,[8]Sheet1!$F$1:$O$65536,10,FALSE)</f>
        <v>55070.3</v>
      </c>
      <c r="O182" s="21">
        <v>57057.5</v>
      </c>
      <c r="P182" s="12">
        <f t="shared" si="9"/>
        <v>1987.2</v>
      </c>
      <c r="Q182" s="18">
        <f t="shared" si="10"/>
        <v>-4.94728217044853</v>
      </c>
      <c r="R182" s="14">
        <f t="shared" si="11"/>
        <v>156.321917808219</v>
      </c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25"/>
      <c r="AD182" s="19"/>
    </row>
    <row r="183" ht="40.5" spans="1:30">
      <c r="A183" s="8">
        <v>180</v>
      </c>
      <c r="B183" s="22" t="s">
        <v>31</v>
      </c>
      <c r="C183" s="22" t="s">
        <v>32</v>
      </c>
      <c r="D183" s="23" t="s">
        <v>223</v>
      </c>
      <c r="E183" s="24" t="s">
        <v>325</v>
      </c>
      <c r="F183" s="22" t="s">
        <v>185</v>
      </c>
      <c r="G183" s="8">
        <v>1</v>
      </c>
      <c r="H183" s="23" t="s">
        <v>241</v>
      </c>
      <c r="I183" s="23" t="s">
        <v>242</v>
      </c>
      <c r="J183" s="25">
        <f>VLOOKUP(E183,[2]Sheet1!$D:$G,4,FALSE)</f>
        <v>18</v>
      </c>
      <c r="K183" s="8" t="str">
        <f>VLOOKUP(E183,[6]通诚!$E:$K,7,FALSE)</f>
        <v>26442.8</v>
      </c>
      <c r="L183" s="8" t="str">
        <f>VLOOKUP(E183,[6]通诚!$E:$L,8,FALSE)</f>
        <v>89784.6</v>
      </c>
      <c r="M183" s="8">
        <f t="shared" si="8"/>
        <v>63341.8</v>
      </c>
      <c r="N183" s="8">
        <f>VLOOKUP(E183,[8]Sheet1!$F$1:$O$65536,10,FALSE)</f>
        <v>61607.1</v>
      </c>
      <c r="O183" s="21">
        <v>63187.9</v>
      </c>
      <c r="P183" s="12">
        <f t="shared" si="9"/>
        <v>1580.8</v>
      </c>
      <c r="Q183" s="14">
        <f t="shared" si="10"/>
        <v>0.99757032480921</v>
      </c>
      <c r="R183" s="14">
        <f t="shared" si="11"/>
        <v>173.117534246575</v>
      </c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25"/>
      <c r="AD183" s="19"/>
    </row>
    <row r="184" ht="54" spans="1:30">
      <c r="A184" s="8">
        <v>181</v>
      </c>
      <c r="B184" s="22" t="s">
        <v>31</v>
      </c>
      <c r="C184" s="22" t="s">
        <v>32</v>
      </c>
      <c r="D184" s="23" t="s">
        <v>223</v>
      </c>
      <c r="E184" s="24" t="s">
        <v>326</v>
      </c>
      <c r="F184" s="22" t="s">
        <v>185</v>
      </c>
      <c r="G184" s="8">
        <v>1</v>
      </c>
      <c r="H184" s="23" t="s">
        <v>250</v>
      </c>
      <c r="I184" s="23" t="s">
        <v>236</v>
      </c>
      <c r="J184" s="25">
        <f>VLOOKUP(E184,[2]Sheet1!$D:$G,4,FALSE)</f>
        <v>10.3</v>
      </c>
      <c r="K184" s="8" t="str">
        <f>VLOOKUP(E184,[6]通诚!$E:$K,7,FALSE)</f>
        <v>17808.1</v>
      </c>
      <c r="L184" s="8" t="str">
        <f>VLOOKUP(E184,[6]通诚!$E:$L,8,FALSE)</f>
        <v>17574</v>
      </c>
      <c r="M184" s="8">
        <f t="shared" si="8"/>
        <v>-234.099999999999</v>
      </c>
      <c r="N184" s="8">
        <f>VLOOKUP(E184,[8]Sheet1!$F$1:$O$65536,10,FALSE)</f>
        <v>62061.6</v>
      </c>
      <c r="O184" s="21">
        <v>64173</v>
      </c>
      <c r="P184" s="12">
        <f t="shared" si="9"/>
        <v>2111.4</v>
      </c>
      <c r="Q184" s="18">
        <f t="shared" si="10"/>
        <v>-274.126441691586</v>
      </c>
      <c r="R184" s="14">
        <f t="shared" si="11"/>
        <v>175.816438356164</v>
      </c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25"/>
      <c r="AD184" s="19"/>
    </row>
    <row r="185" ht="40.5" spans="1:30">
      <c r="A185" s="8">
        <v>182</v>
      </c>
      <c r="B185" s="22" t="s">
        <v>31</v>
      </c>
      <c r="C185" s="22" t="s">
        <v>32</v>
      </c>
      <c r="D185" s="23" t="s">
        <v>223</v>
      </c>
      <c r="E185" s="24" t="s">
        <v>327</v>
      </c>
      <c r="F185" s="22" t="s">
        <v>185</v>
      </c>
      <c r="G185" s="8">
        <v>1</v>
      </c>
      <c r="H185" s="23" t="s">
        <v>250</v>
      </c>
      <c r="I185" s="23" t="s">
        <v>253</v>
      </c>
      <c r="J185" s="25">
        <f>VLOOKUP(E185,[2]Sheet1!$D:$G,4,FALSE)</f>
        <v>10.3</v>
      </c>
      <c r="K185" s="8" t="str">
        <f>VLOOKUP(E185,[6]通诚!$E:$K,7,FALSE)</f>
        <v>26306.9</v>
      </c>
      <c r="L185" s="8" t="str">
        <f>VLOOKUP(E185,[6]通诚!$E:$L,8,FALSE)</f>
        <v>76593.9</v>
      </c>
      <c r="M185" s="8">
        <f t="shared" si="8"/>
        <v>50287</v>
      </c>
      <c r="N185" s="8">
        <f>VLOOKUP(E185,[8]Sheet1!$F$1:$O$65536,10,FALSE)</f>
        <v>49427.2</v>
      </c>
      <c r="O185" s="21">
        <v>50352</v>
      </c>
      <c r="P185" s="12">
        <f t="shared" si="9"/>
        <v>924.800000000003</v>
      </c>
      <c r="Q185" s="14">
        <f t="shared" si="10"/>
        <v>1.00129258058743</v>
      </c>
      <c r="R185" s="14">
        <f t="shared" si="11"/>
        <v>137.950684931507</v>
      </c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25"/>
      <c r="AD185" s="19"/>
    </row>
    <row r="186" ht="40.5" spans="1:30">
      <c r="A186" s="8">
        <v>183</v>
      </c>
      <c r="B186" s="22" t="s">
        <v>31</v>
      </c>
      <c r="C186" s="22" t="s">
        <v>32</v>
      </c>
      <c r="D186" s="23" t="s">
        <v>223</v>
      </c>
      <c r="E186" s="24" t="s">
        <v>328</v>
      </c>
      <c r="F186" s="22" t="s">
        <v>185</v>
      </c>
      <c r="G186" s="8">
        <v>1</v>
      </c>
      <c r="H186" s="23" t="s">
        <v>241</v>
      </c>
      <c r="I186" s="23" t="s">
        <v>242</v>
      </c>
      <c r="J186" s="25">
        <f>VLOOKUP(E186,[2]Sheet1!$D:$G,4,FALSE)</f>
        <v>18</v>
      </c>
      <c r="K186" s="8" t="str">
        <f>VLOOKUP(E186,[6]通诚!$E:$K,7,FALSE)</f>
        <v>37899.9</v>
      </c>
      <c r="L186" s="8" t="str">
        <f>VLOOKUP(E186,[6]通诚!$E:$L,8,FALSE)</f>
        <v>110898.8</v>
      </c>
      <c r="M186" s="8">
        <f t="shared" si="8"/>
        <v>72998.9</v>
      </c>
      <c r="N186" s="8">
        <f>VLOOKUP(E186,[8]Sheet1!$F$1:$O$65536,10,FALSE)</f>
        <v>71009.6</v>
      </c>
      <c r="O186" s="21">
        <v>72803.6</v>
      </c>
      <c r="P186" s="12">
        <f t="shared" si="9"/>
        <v>1794</v>
      </c>
      <c r="Q186" s="14">
        <f t="shared" si="10"/>
        <v>0.99732461722026</v>
      </c>
      <c r="R186" s="14">
        <f t="shared" si="11"/>
        <v>199.461917808219</v>
      </c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25"/>
      <c r="AD186" s="19"/>
    </row>
    <row r="187" ht="135" spans="1:30">
      <c r="A187" s="8">
        <v>184</v>
      </c>
      <c r="B187" s="22" t="s">
        <v>31</v>
      </c>
      <c r="C187" s="22" t="s">
        <v>32</v>
      </c>
      <c r="D187" s="23" t="s">
        <v>223</v>
      </c>
      <c r="E187" s="24" t="s">
        <v>329</v>
      </c>
      <c r="F187" s="22" t="s">
        <v>185</v>
      </c>
      <c r="G187" s="8">
        <v>1</v>
      </c>
      <c r="H187" s="23" t="s">
        <v>287</v>
      </c>
      <c r="I187" s="23" t="s">
        <v>288</v>
      </c>
      <c r="J187" s="25">
        <f>VLOOKUP(E187,[2]Sheet1!$D:$G,4,FALSE)</f>
        <v>15</v>
      </c>
      <c r="K187" s="8" t="str">
        <f>VLOOKUP(E187,[6]通诚!$E:$K,7,FALSE)</f>
        <v>88095.5</v>
      </c>
      <c r="L187" s="8" t="str">
        <f>VLOOKUP(E187,[6]通诚!$E:$L,8,FALSE)</f>
        <v>146131.8</v>
      </c>
      <c r="M187" s="8">
        <f t="shared" si="8"/>
        <v>58036.3</v>
      </c>
      <c r="N187" s="8">
        <f>VLOOKUP(E187,[8]Sheet1!$F$1:$O$65536,10,FALSE)</f>
        <v>57156.6</v>
      </c>
      <c r="O187" s="21">
        <v>58013.4</v>
      </c>
      <c r="P187" s="12">
        <f t="shared" si="9"/>
        <v>856.800000000003</v>
      </c>
      <c r="Q187" s="14">
        <f t="shared" si="10"/>
        <v>0.999605419366845</v>
      </c>
      <c r="R187" s="14">
        <f t="shared" si="11"/>
        <v>158.940821917808</v>
      </c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25"/>
      <c r="AD187" s="19"/>
    </row>
    <row r="188" ht="40.5" spans="1:30">
      <c r="A188" s="8">
        <v>185</v>
      </c>
      <c r="B188" s="22" t="s">
        <v>31</v>
      </c>
      <c r="C188" s="22" t="s">
        <v>32</v>
      </c>
      <c r="D188" s="23" t="s">
        <v>223</v>
      </c>
      <c r="E188" s="24" t="s">
        <v>330</v>
      </c>
      <c r="F188" s="22" t="s">
        <v>185</v>
      </c>
      <c r="G188" s="8">
        <v>1</v>
      </c>
      <c r="H188" s="23" t="s">
        <v>250</v>
      </c>
      <c r="I188" s="23" t="s">
        <v>253</v>
      </c>
      <c r="J188" s="25">
        <f>VLOOKUP(E188,[2]Sheet1!$D:$G,4,FALSE)</f>
        <v>10.3</v>
      </c>
      <c r="K188" s="8" t="str">
        <f>VLOOKUP(E188,[6]通诚!$E:$K,7,FALSE)</f>
        <v>25793.3</v>
      </c>
      <c r="L188" s="8" t="str">
        <f>VLOOKUP(E188,[6]通诚!$E:$L,8,FALSE)</f>
        <v>66293.1</v>
      </c>
      <c r="M188" s="8">
        <f t="shared" si="8"/>
        <v>40499.8</v>
      </c>
      <c r="N188" s="8">
        <f>VLOOKUP(E188,[8]Sheet1!$F$1:$O$65536,10,FALSE)</f>
        <v>35588.7</v>
      </c>
      <c r="O188" s="21">
        <v>36408.1</v>
      </c>
      <c r="P188" s="12">
        <f t="shared" si="9"/>
        <v>819.400000000001</v>
      </c>
      <c r="Q188" s="14">
        <f t="shared" si="10"/>
        <v>0.898969871456155</v>
      </c>
      <c r="R188" s="14">
        <f t="shared" si="11"/>
        <v>99.7482191780822</v>
      </c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25"/>
      <c r="AD188" s="19"/>
    </row>
    <row r="189" ht="54" spans="1:30">
      <c r="A189" s="8">
        <v>186</v>
      </c>
      <c r="B189" s="22" t="s">
        <v>31</v>
      </c>
      <c r="C189" s="22" t="s">
        <v>32</v>
      </c>
      <c r="D189" s="23" t="s">
        <v>223</v>
      </c>
      <c r="E189" s="24" t="s">
        <v>331</v>
      </c>
      <c r="F189" s="22" t="s">
        <v>185</v>
      </c>
      <c r="G189" s="8">
        <v>1</v>
      </c>
      <c r="H189" s="23" t="s">
        <v>239</v>
      </c>
      <c r="I189" s="23" t="s">
        <v>236</v>
      </c>
      <c r="J189" s="25">
        <f>VLOOKUP(E189,[2]Sheet1!$D:$G,4,FALSE)</f>
        <v>13</v>
      </c>
      <c r="K189" s="8" t="str">
        <f>VLOOKUP(E189,[6]通诚!$E:$K,7,FALSE)</f>
        <v>37525.4</v>
      </c>
      <c r="L189" s="8" t="str">
        <f>VLOOKUP(E189,[6]通诚!$E:$L,8,FALSE)</f>
        <v>105310.3</v>
      </c>
      <c r="M189" s="8">
        <f t="shared" si="8"/>
        <v>67784.9</v>
      </c>
      <c r="N189" s="8">
        <f>VLOOKUP(E189,[8]Sheet1!$F$1:$O$65536,10,FALSE)</f>
        <v>66041</v>
      </c>
      <c r="O189" s="21">
        <v>67715.4</v>
      </c>
      <c r="P189" s="12">
        <f t="shared" si="9"/>
        <v>1674.39999999999</v>
      </c>
      <c r="Q189" s="14">
        <f t="shared" si="10"/>
        <v>0.998974697904696</v>
      </c>
      <c r="R189" s="14">
        <f t="shared" si="11"/>
        <v>185.521643835616</v>
      </c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25"/>
      <c r="AD189" s="19"/>
    </row>
    <row r="190" ht="135" spans="1:30">
      <c r="A190" s="8">
        <v>187</v>
      </c>
      <c r="B190" s="22" t="s">
        <v>31</v>
      </c>
      <c r="C190" s="22" t="s">
        <v>32</v>
      </c>
      <c r="D190" s="23" t="s">
        <v>223</v>
      </c>
      <c r="E190" s="24" t="s">
        <v>332</v>
      </c>
      <c r="F190" s="22" t="s">
        <v>185</v>
      </c>
      <c r="G190" s="8">
        <v>1</v>
      </c>
      <c r="H190" s="23" t="s">
        <v>287</v>
      </c>
      <c r="I190" s="23" t="s">
        <v>288</v>
      </c>
      <c r="J190" s="25">
        <f>VLOOKUP(E190,[2]Sheet1!$D:$G,4,FALSE)</f>
        <v>15</v>
      </c>
      <c r="K190" s="8" t="str">
        <f>VLOOKUP(E190,[6]通诚!$E:$K,7,FALSE)</f>
        <v>126088.3</v>
      </c>
      <c r="L190" s="8" t="str">
        <f>VLOOKUP(E190,[6]通诚!$E:$L,8,FALSE)</f>
        <v>194418</v>
      </c>
      <c r="M190" s="8">
        <f t="shared" si="8"/>
        <v>68329.7</v>
      </c>
      <c r="N190" s="8">
        <f>VLOOKUP(E190,[8]Sheet1!$F$1:$O$65536,10,FALSE)</f>
        <v>67148</v>
      </c>
      <c r="O190" s="21">
        <v>68256.4</v>
      </c>
      <c r="P190" s="12">
        <f t="shared" si="9"/>
        <v>1108.39999999999</v>
      </c>
      <c r="Q190" s="14">
        <f t="shared" si="10"/>
        <v>0.998927260034802</v>
      </c>
      <c r="R190" s="14">
        <f t="shared" si="11"/>
        <v>187.003835616438</v>
      </c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25"/>
      <c r="AD190" s="19"/>
    </row>
    <row r="191" ht="40.5" spans="1:30">
      <c r="A191" s="8">
        <v>188</v>
      </c>
      <c r="B191" s="22" t="s">
        <v>31</v>
      </c>
      <c r="C191" s="22" t="s">
        <v>32</v>
      </c>
      <c r="D191" s="23" t="s">
        <v>223</v>
      </c>
      <c r="E191" s="24" t="s">
        <v>333</v>
      </c>
      <c r="F191" s="22" t="s">
        <v>185</v>
      </c>
      <c r="G191" s="8">
        <v>1</v>
      </c>
      <c r="H191" s="23" t="s">
        <v>250</v>
      </c>
      <c r="I191" s="23" t="s">
        <v>253</v>
      </c>
      <c r="J191" s="25">
        <f>VLOOKUP(E191,[2]Sheet1!$D:$G,4,FALSE)</f>
        <v>10.3</v>
      </c>
      <c r="K191" s="8" t="str">
        <f>VLOOKUP(E191,[6]通诚!$E:$K,7,FALSE)</f>
        <v>28236.1</v>
      </c>
      <c r="L191" s="8" t="str">
        <f>VLOOKUP(E191,[6]通诚!$E:$L,8,FALSE)</f>
        <v>75387.7</v>
      </c>
      <c r="M191" s="8">
        <f t="shared" si="8"/>
        <v>47151.6</v>
      </c>
      <c r="N191" s="8">
        <f>VLOOKUP(E191,[8]Sheet1!$F$1:$O$65536,10,FALSE)</f>
        <v>46754.3</v>
      </c>
      <c r="O191" s="21">
        <v>47549.9</v>
      </c>
      <c r="P191" s="12">
        <f t="shared" si="9"/>
        <v>795.599999999999</v>
      </c>
      <c r="Q191" s="14">
        <f t="shared" si="10"/>
        <v>1.0084472213032</v>
      </c>
      <c r="R191" s="14">
        <f t="shared" si="11"/>
        <v>130.273698630137</v>
      </c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25"/>
      <c r="AD191" s="19"/>
    </row>
    <row r="192" ht="54" spans="1:30">
      <c r="A192" s="8">
        <v>189</v>
      </c>
      <c r="B192" s="22" t="s">
        <v>31</v>
      </c>
      <c r="C192" s="22" t="s">
        <v>32</v>
      </c>
      <c r="D192" s="23" t="s">
        <v>223</v>
      </c>
      <c r="E192" s="24" t="s">
        <v>334</v>
      </c>
      <c r="F192" s="22" t="s">
        <v>185</v>
      </c>
      <c r="G192" s="8">
        <v>1</v>
      </c>
      <c r="H192" s="23" t="s">
        <v>250</v>
      </c>
      <c r="I192" s="23" t="s">
        <v>236</v>
      </c>
      <c r="J192" s="25">
        <f>VLOOKUP(E192,[2]Sheet1!$D:$G,4,FALSE)</f>
        <v>10.3</v>
      </c>
      <c r="K192" s="8" t="str">
        <f>VLOOKUP(E192,[6]通诚!$E:$K,7,FALSE)</f>
        <v>28916.7</v>
      </c>
      <c r="L192" s="8" t="str">
        <f>VLOOKUP(E192,[6]通诚!$E:$L,8,FALSE)</f>
        <v>23995</v>
      </c>
      <c r="M192" s="8">
        <f t="shared" si="8"/>
        <v>-4921.7</v>
      </c>
      <c r="N192" s="8">
        <f>VLOOKUP(E192,[8]Sheet1!$F$1:$O$65536,10,FALSE)</f>
        <v>57769.4</v>
      </c>
      <c r="O192" s="21">
        <v>59653.1</v>
      </c>
      <c r="P192" s="12">
        <f t="shared" si="9"/>
        <v>1883.7</v>
      </c>
      <c r="Q192" s="18">
        <f t="shared" si="10"/>
        <v>-12.1204258691103</v>
      </c>
      <c r="R192" s="14">
        <f t="shared" si="11"/>
        <v>163.433150684931</v>
      </c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25"/>
      <c r="AD192" s="19"/>
    </row>
    <row r="193" ht="40.5" spans="1:30">
      <c r="A193" s="8">
        <v>190</v>
      </c>
      <c r="B193" s="22" t="s">
        <v>31</v>
      </c>
      <c r="C193" s="22" t="s">
        <v>32</v>
      </c>
      <c r="D193" s="23" t="s">
        <v>223</v>
      </c>
      <c r="E193" s="24" t="s">
        <v>335</v>
      </c>
      <c r="F193" s="22" t="s">
        <v>185</v>
      </c>
      <c r="G193" s="8">
        <v>1</v>
      </c>
      <c r="H193" s="23" t="s">
        <v>250</v>
      </c>
      <c r="I193" s="23" t="s">
        <v>253</v>
      </c>
      <c r="J193" s="25">
        <f>VLOOKUP(E193,[2]Sheet1!$D:$G,4,FALSE)</f>
        <v>10.3</v>
      </c>
      <c r="K193" s="8" t="str">
        <f>VLOOKUP(E193,[6]通诚!$E:$K,7,FALSE)</f>
        <v>25847.1</v>
      </c>
      <c r="L193" s="8" t="str">
        <f>VLOOKUP(E193,[6]通诚!$E:$L,8,FALSE)</f>
        <v>58263.6</v>
      </c>
      <c r="M193" s="8">
        <f t="shared" si="8"/>
        <v>32416.5</v>
      </c>
      <c r="N193" s="8">
        <f>VLOOKUP(E193,[8]Sheet1!$F$1:$O$65536,10,FALSE)</f>
        <v>31789.9</v>
      </c>
      <c r="O193" s="21">
        <v>32374.7</v>
      </c>
      <c r="P193" s="12">
        <f t="shared" si="9"/>
        <v>584.799999999999</v>
      </c>
      <c r="Q193" s="14">
        <f t="shared" si="10"/>
        <v>0.998710533216109</v>
      </c>
      <c r="R193" s="14">
        <f t="shared" si="11"/>
        <v>88.6978082191781</v>
      </c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25"/>
      <c r="AD193" s="19"/>
    </row>
    <row r="194" ht="121.5" spans="1:30">
      <c r="A194" s="8">
        <v>191</v>
      </c>
      <c r="B194" s="22" t="s">
        <v>31</v>
      </c>
      <c r="C194" s="22" t="s">
        <v>32</v>
      </c>
      <c r="D194" s="23" t="s">
        <v>223</v>
      </c>
      <c r="E194" s="24" t="s">
        <v>336</v>
      </c>
      <c r="F194" s="22" t="s">
        <v>206</v>
      </c>
      <c r="G194" s="8">
        <v>1</v>
      </c>
      <c r="H194" s="23" t="s">
        <v>337</v>
      </c>
      <c r="I194" s="23" t="s">
        <v>338</v>
      </c>
      <c r="J194" s="25">
        <f>VLOOKUP(E194,[2]Sheet1!$D:$G,4,FALSE)</f>
        <v>35</v>
      </c>
      <c r="K194" s="8" t="str">
        <f>VLOOKUP(E194,[6]通诚!$E:$K,7,FALSE)</f>
        <v>141928.4</v>
      </c>
      <c r="L194" s="8" t="str">
        <f>VLOOKUP(E194,[6]通诚!$E:$L,8,FALSE)</f>
        <v>227270</v>
      </c>
      <c r="M194" s="8">
        <f t="shared" si="8"/>
        <v>85341.6</v>
      </c>
      <c r="N194" s="8">
        <f>VLOOKUP(E194,[8]Sheet1!$F$1:$O$65536,10,FALSE)</f>
        <v>82178</v>
      </c>
      <c r="O194" s="21">
        <v>84778</v>
      </c>
      <c r="P194" s="12">
        <f t="shared" si="9"/>
        <v>2600</v>
      </c>
      <c r="Q194" s="14">
        <f t="shared" si="10"/>
        <v>0.993395952267124</v>
      </c>
      <c r="R194" s="14">
        <f t="shared" si="11"/>
        <v>232.268493150685</v>
      </c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25"/>
      <c r="AD194" s="19"/>
    </row>
    <row r="195" ht="135" spans="1:30">
      <c r="A195" s="8">
        <v>192</v>
      </c>
      <c r="B195" s="22" t="s">
        <v>31</v>
      </c>
      <c r="C195" s="22" t="s">
        <v>32</v>
      </c>
      <c r="D195" s="23" t="s">
        <v>223</v>
      </c>
      <c r="E195" s="24" t="s">
        <v>339</v>
      </c>
      <c r="F195" s="22" t="s">
        <v>185</v>
      </c>
      <c r="G195" s="8">
        <v>1</v>
      </c>
      <c r="H195" s="23" t="s">
        <v>287</v>
      </c>
      <c r="I195" s="23" t="s">
        <v>288</v>
      </c>
      <c r="J195" s="25">
        <f>VLOOKUP(E195,[2]Sheet1!$D:$G,4,FALSE)</f>
        <v>15</v>
      </c>
      <c r="K195" s="8" t="str">
        <f>VLOOKUP(E195,[6]通诚!$E:$K,7,FALSE)</f>
        <v>138292.7</v>
      </c>
      <c r="L195" s="8" t="str">
        <f>VLOOKUP(E195,[6]通诚!$E:$L,8,FALSE)</f>
        <v>170719.8</v>
      </c>
      <c r="M195" s="8">
        <f t="shared" si="8"/>
        <v>32427.1</v>
      </c>
      <c r="N195" s="8">
        <f>VLOOKUP(E195,[8]Sheet1!$F$1:$O$65536,10,FALSE)</f>
        <v>31713.5</v>
      </c>
      <c r="O195" s="21">
        <v>32230.3</v>
      </c>
      <c r="P195" s="12">
        <f t="shared" si="9"/>
        <v>516.799999999999</v>
      </c>
      <c r="Q195" s="14">
        <f t="shared" si="10"/>
        <v>0.993931002155604</v>
      </c>
      <c r="R195" s="14">
        <f t="shared" si="11"/>
        <v>88.3021917808219</v>
      </c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25"/>
      <c r="AD195" s="19"/>
    </row>
    <row r="196" ht="54" spans="1:30">
      <c r="A196" s="8">
        <v>193</v>
      </c>
      <c r="B196" s="22" t="s">
        <v>31</v>
      </c>
      <c r="C196" s="22" t="s">
        <v>32</v>
      </c>
      <c r="D196" s="23" t="s">
        <v>223</v>
      </c>
      <c r="E196" s="24" t="s">
        <v>340</v>
      </c>
      <c r="F196" s="22" t="s">
        <v>185</v>
      </c>
      <c r="G196" s="8">
        <v>1</v>
      </c>
      <c r="H196" s="23" t="s">
        <v>235</v>
      </c>
      <c r="I196" s="23" t="s">
        <v>236</v>
      </c>
      <c r="J196" s="25">
        <f>VLOOKUP(E196,[2]Sheet1!$D:$G,4,FALSE)</f>
        <v>11.5</v>
      </c>
      <c r="K196" s="8" t="str">
        <f>VLOOKUP(E196,[6]通诚!$E:$K,7,FALSE)</f>
        <v>22674.6</v>
      </c>
      <c r="L196" s="8" t="str">
        <f>VLOOKUP(E196,[6]通诚!$E:$L,8,FALSE)</f>
        <v>67506.9</v>
      </c>
      <c r="M196" s="8">
        <f t="shared" si="8"/>
        <v>44832.3</v>
      </c>
      <c r="N196" s="8">
        <f>VLOOKUP(E196,[8]Sheet1!$F$1:$O$65536,10,FALSE)</f>
        <v>43201.1</v>
      </c>
      <c r="O196" s="21">
        <v>44746.7</v>
      </c>
      <c r="P196" s="12">
        <f t="shared" si="9"/>
        <v>1545.6</v>
      </c>
      <c r="Q196" s="14">
        <f t="shared" si="10"/>
        <v>0.998090662312663</v>
      </c>
      <c r="R196" s="14">
        <f t="shared" si="11"/>
        <v>122.593698630137</v>
      </c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25"/>
      <c r="AD196" s="19"/>
    </row>
    <row r="197" ht="54" spans="1:30">
      <c r="A197" s="8">
        <v>194</v>
      </c>
      <c r="B197" s="22" t="s">
        <v>31</v>
      </c>
      <c r="C197" s="22" t="s">
        <v>32</v>
      </c>
      <c r="D197" s="23" t="s">
        <v>223</v>
      </c>
      <c r="E197" s="24" t="s">
        <v>341</v>
      </c>
      <c r="F197" s="22" t="s">
        <v>185</v>
      </c>
      <c r="G197" s="8">
        <v>1</v>
      </c>
      <c r="H197" s="23" t="s">
        <v>250</v>
      </c>
      <c r="I197" s="23" t="s">
        <v>236</v>
      </c>
      <c r="J197" s="25">
        <f>VLOOKUP(E197,[2]Sheet1!$D:$G,4,FALSE)</f>
        <v>10.3</v>
      </c>
      <c r="K197" s="8" t="str">
        <f>VLOOKUP(E197,[6]通诚!$E:$K,7,FALSE)</f>
        <v>29178.4</v>
      </c>
      <c r="L197" s="8" t="str">
        <f>VLOOKUP(E197,[6]通诚!$E:$L,8,FALSE)</f>
        <v>49231.3</v>
      </c>
      <c r="M197" s="8">
        <f t="shared" ref="M197:M218" si="12">L197-K197</f>
        <v>20052.9</v>
      </c>
      <c r="N197" s="8">
        <f>VLOOKUP(E197,[8]Sheet1!$F$1:$O$65536,10,FALSE)</f>
        <v>19495.4</v>
      </c>
      <c r="O197" s="21">
        <v>19900</v>
      </c>
      <c r="P197" s="12">
        <f t="shared" ref="P197:P218" si="13">O197-N197</f>
        <v>404.599999999999</v>
      </c>
      <c r="Q197" s="14">
        <f t="shared" ref="Q197:Q218" si="14">O197/M197</f>
        <v>0.992375167681482</v>
      </c>
      <c r="R197" s="14">
        <f t="shared" ref="R197:R218" si="15">O197/365</f>
        <v>54.5205479452055</v>
      </c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25"/>
      <c r="AD197" s="19"/>
    </row>
    <row r="198" ht="40.5" spans="1:30">
      <c r="A198" s="8">
        <v>195</v>
      </c>
      <c r="B198" s="22" t="s">
        <v>31</v>
      </c>
      <c r="C198" s="22" t="s">
        <v>32</v>
      </c>
      <c r="D198" s="23" t="s">
        <v>223</v>
      </c>
      <c r="E198" s="24" t="s">
        <v>342</v>
      </c>
      <c r="F198" s="22" t="s">
        <v>206</v>
      </c>
      <c r="G198" s="8">
        <v>1</v>
      </c>
      <c r="H198" s="23" t="s">
        <v>231</v>
      </c>
      <c r="I198" s="23" t="s">
        <v>232</v>
      </c>
      <c r="J198" s="25">
        <f>VLOOKUP(E198,[2]Sheet1!$D:$G,4,FALSE)</f>
        <v>12</v>
      </c>
      <c r="K198" s="8" t="str">
        <f>VLOOKUP(E198,[6]通诚!$E:$K,7,FALSE)</f>
        <v>65089.4</v>
      </c>
      <c r="L198" s="8" t="str">
        <f>VLOOKUP(E198,[6]通诚!$E:$L,8,FALSE)</f>
        <v>148264.3</v>
      </c>
      <c r="M198" s="8">
        <f t="shared" si="12"/>
        <v>83174.9</v>
      </c>
      <c r="N198" s="8">
        <f>VLOOKUP(E198,[8]Sheet1!$F$1:$O$65536,10,FALSE)</f>
        <v>80331</v>
      </c>
      <c r="O198" s="21">
        <v>82955</v>
      </c>
      <c r="P198" s="12">
        <f t="shared" si="13"/>
        <v>2624</v>
      </c>
      <c r="Q198" s="14">
        <f t="shared" si="14"/>
        <v>0.997356173557167</v>
      </c>
      <c r="R198" s="14">
        <f t="shared" si="15"/>
        <v>227.27397260274</v>
      </c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25"/>
      <c r="AD198" s="19"/>
    </row>
    <row r="199" ht="40.5" spans="1:30">
      <c r="A199" s="8">
        <v>196</v>
      </c>
      <c r="B199" s="22" t="s">
        <v>31</v>
      </c>
      <c r="C199" s="22" t="s">
        <v>32</v>
      </c>
      <c r="D199" s="23" t="s">
        <v>223</v>
      </c>
      <c r="E199" s="24" t="s">
        <v>343</v>
      </c>
      <c r="F199" s="22" t="s">
        <v>185</v>
      </c>
      <c r="G199" s="8">
        <v>1</v>
      </c>
      <c r="H199" s="23" t="s">
        <v>270</v>
      </c>
      <c r="I199" s="23" t="s">
        <v>271</v>
      </c>
      <c r="J199" s="25">
        <f>VLOOKUP(E199,[2]Sheet1!$D:$G,4,FALSE)</f>
        <v>15</v>
      </c>
      <c r="K199" s="8" t="str">
        <f>VLOOKUP(E199,[6]通诚!$E:$K,7,FALSE)</f>
        <v>91356.9</v>
      </c>
      <c r="L199" s="8" t="str">
        <f>VLOOKUP(E199,[6]通诚!$E:$L,8,FALSE)</f>
        <v>120617</v>
      </c>
      <c r="M199" s="8">
        <f t="shared" si="12"/>
        <v>29260.1</v>
      </c>
      <c r="N199" s="8">
        <f>VLOOKUP(E199,[8]Sheet1!$F$1:$O$65536,10,FALSE)</f>
        <v>27970.9</v>
      </c>
      <c r="O199" s="21">
        <v>29398.9</v>
      </c>
      <c r="P199" s="12">
        <f t="shared" si="13"/>
        <v>1428</v>
      </c>
      <c r="Q199" s="14">
        <f t="shared" si="14"/>
        <v>1.00474366116315</v>
      </c>
      <c r="R199" s="14">
        <f t="shared" si="15"/>
        <v>80.5449315068493</v>
      </c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25"/>
      <c r="AD199" s="19"/>
    </row>
    <row r="200" ht="54" hidden="1" spans="1:30">
      <c r="A200" s="8">
        <v>197</v>
      </c>
      <c r="B200" s="8" t="s">
        <v>31</v>
      </c>
      <c r="C200" s="8" t="s">
        <v>32</v>
      </c>
      <c r="D200" s="8" t="s">
        <v>344</v>
      </c>
      <c r="E200" s="8" t="s">
        <v>345</v>
      </c>
      <c r="F200" s="26">
        <v>28</v>
      </c>
      <c r="G200" s="8">
        <v>1</v>
      </c>
      <c r="H200" s="8" t="s">
        <v>346</v>
      </c>
      <c r="I200" s="8" t="s">
        <v>347</v>
      </c>
      <c r="J200" s="8">
        <v>38</v>
      </c>
      <c r="K200" s="8">
        <f>VLOOKUP(E200,[7]万成!$E:$K,7,FALSE)</f>
        <v>0</v>
      </c>
      <c r="L200" s="8">
        <f>VLOOKUP(E200,[7]万成!$E:$L,8,FALSE)</f>
        <v>52374.8</v>
      </c>
      <c r="M200" s="8">
        <f t="shared" si="12"/>
        <v>52374.8</v>
      </c>
      <c r="N200" s="8">
        <f>VLOOKUP(E200,[4]Sheet1!$F:$O,10,FALSE)</f>
        <v>54083.88</v>
      </c>
      <c r="O200" s="12">
        <f>VLOOKUP(E200,[4]Sheet1!$F:$L,7,FALSE)</f>
        <v>68176.48</v>
      </c>
      <c r="P200" s="12">
        <f t="shared" si="13"/>
        <v>14092.6</v>
      </c>
      <c r="Q200" s="14">
        <f t="shared" si="14"/>
        <v>1.30170387285488</v>
      </c>
      <c r="R200" s="14">
        <f t="shared" si="15"/>
        <v>186.784876712329</v>
      </c>
      <c r="S200" s="8">
        <v>28</v>
      </c>
      <c r="T200" s="8"/>
      <c r="U200" s="8"/>
      <c r="V200" s="8"/>
      <c r="W200" s="8"/>
      <c r="X200" s="8" t="s">
        <v>107</v>
      </c>
      <c r="Y200" s="8"/>
      <c r="Z200" s="8"/>
      <c r="AA200" s="8"/>
      <c r="AB200" s="8"/>
      <c r="AC200" s="8" t="s">
        <v>348</v>
      </c>
      <c r="AD200" s="8" t="s">
        <v>273</v>
      </c>
    </row>
    <row r="201" ht="108" hidden="1" spans="1:30">
      <c r="A201" s="8">
        <v>198</v>
      </c>
      <c r="B201" s="8" t="s">
        <v>31</v>
      </c>
      <c r="C201" s="8" t="s">
        <v>32</v>
      </c>
      <c r="D201" s="8" t="s">
        <v>344</v>
      </c>
      <c r="E201" s="8" t="s">
        <v>349</v>
      </c>
      <c r="F201" s="26">
        <v>28</v>
      </c>
      <c r="G201" s="8">
        <v>1</v>
      </c>
      <c r="H201" s="8" t="s">
        <v>346</v>
      </c>
      <c r="I201" s="8" t="s">
        <v>347</v>
      </c>
      <c r="J201" s="8">
        <v>38</v>
      </c>
      <c r="K201" s="8">
        <f>VLOOKUP(E201,[7]万成!$E:$K,7,FALSE)</f>
        <v>0</v>
      </c>
      <c r="L201" s="8">
        <f>VLOOKUP(E201,[7]万成!$E:$L,8,FALSE)</f>
        <v>53405</v>
      </c>
      <c r="M201" s="8">
        <f t="shared" si="12"/>
        <v>53405</v>
      </c>
      <c r="N201" s="8">
        <f>VLOOKUP(E201,[4]Sheet1!$F:$O,10,FALSE)</f>
        <v>56598.91</v>
      </c>
      <c r="O201" s="12">
        <f>VLOOKUP(E201,[4]Sheet1!$F:$L,7,FALSE)</f>
        <v>68128.41</v>
      </c>
      <c r="P201" s="12">
        <f t="shared" si="13"/>
        <v>11529.5</v>
      </c>
      <c r="Q201" s="14">
        <f t="shared" si="14"/>
        <v>1.27569347439378</v>
      </c>
      <c r="R201" s="14">
        <f t="shared" si="15"/>
        <v>186.653178082192</v>
      </c>
      <c r="S201" s="8">
        <v>14</v>
      </c>
      <c r="T201" s="8"/>
      <c r="U201" s="8"/>
      <c r="V201" s="8"/>
      <c r="W201" s="8"/>
      <c r="X201" s="8" t="s">
        <v>107</v>
      </c>
      <c r="Y201" s="8"/>
      <c r="Z201" s="8"/>
      <c r="AA201" s="8"/>
      <c r="AB201" s="8"/>
      <c r="AC201" s="8" t="s">
        <v>350</v>
      </c>
      <c r="AD201" s="8" t="s">
        <v>351</v>
      </c>
    </row>
    <row r="202" ht="54" hidden="1" spans="1:30">
      <c r="A202" s="8">
        <v>199</v>
      </c>
      <c r="B202" s="8" t="s">
        <v>31</v>
      </c>
      <c r="C202" s="8" t="s">
        <v>32</v>
      </c>
      <c r="D202" s="8" t="s">
        <v>344</v>
      </c>
      <c r="E202" s="8" t="s">
        <v>352</v>
      </c>
      <c r="F202" s="26">
        <v>28</v>
      </c>
      <c r="G202" s="8">
        <v>1</v>
      </c>
      <c r="H202" s="8" t="s">
        <v>346</v>
      </c>
      <c r="I202" s="8" t="s">
        <v>347</v>
      </c>
      <c r="J202" s="8">
        <v>38</v>
      </c>
      <c r="K202" s="8">
        <f>VLOOKUP(E202,[7]万成!$E:$K,7,FALSE)</f>
        <v>0</v>
      </c>
      <c r="L202" s="8">
        <f>VLOOKUP(E202,[7]万成!$E:$L,8,FALSE)</f>
        <v>52138.2</v>
      </c>
      <c r="M202" s="8">
        <f t="shared" si="12"/>
        <v>52138.2</v>
      </c>
      <c r="N202" s="8">
        <f>VLOOKUP(E202,[4]Sheet1!$F:$O,10,FALSE)</f>
        <v>54628.3</v>
      </c>
      <c r="O202" s="12">
        <f>VLOOKUP(E202,[4]Sheet1!$F:$L,7,FALSE)</f>
        <v>63478.3</v>
      </c>
      <c r="P202" s="12">
        <f t="shared" si="13"/>
        <v>8850</v>
      </c>
      <c r="Q202" s="14">
        <f t="shared" si="14"/>
        <v>1.2175007959615</v>
      </c>
      <c r="R202" s="14">
        <f t="shared" si="15"/>
        <v>173.913150684932</v>
      </c>
      <c r="S202" s="8"/>
      <c r="T202" s="8"/>
      <c r="U202" s="8"/>
      <c r="V202" s="8"/>
      <c r="W202" s="8"/>
      <c r="X202" s="8" t="s">
        <v>107</v>
      </c>
      <c r="Y202" s="8"/>
      <c r="Z202" s="8"/>
      <c r="AA202" s="8"/>
      <c r="AB202" s="8"/>
      <c r="AC202" s="8" t="s">
        <v>44</v>
      </c>
      <c r="AD202" s="8" t="s">
        <v>237</v>
      </c>
    </row>
    <row r="203" ht="54" hidden="1" spans="1:30">
      <c r="A203" s="8">
        <v>200</v>
      </c>
      <c r="B203" s="8" t="s">
        <v>31</v>
      </c>
      <c r="C203" s="8" t="s">
        <v>32</v>
      </c>
      <c r="D203" s="8" t="s">
        <v>344</v>
      </c>
      <c r="E203" s="8" t="s">
        <v>353</v>
      </c>
      <c r="F203" s="26">
        <v>28</v>
      </c>
      <c r="G203" s="8">
        <v>1</v>
      </c>
      <c r="H203" s="8" t="s">
        <v>346</v>
      </c>
      <c r="I203" s="8" t="s">
        <v>347</v>
      </c>
      <c r="J203" s="8">
        <v>38</v>
      </c>
      <c r="K203" s="8">
        <f>VLOOKUP(E203,[7]万成!$E:$K,7,FALSE)</f>
        <v>0</v>
      </c>
      <c r="L203" s="8">
        <f>VLOOKUP(E203,[7]万成!$E:$L,8,FALSE)</f>
        <v>55494.5</v>
      </c>
      <c r="M203" s="8">
        <f t="shared" si="12"/>
        <v>55494.5</v>
      </c>
      <c r="N203" s="8">
        <f>VLOOKUP(E203,[4]Sheet1!$F:$O,10,FALSE)</f>
        <v>63811.24</v>
      </c>
      <c r="O203" s="12">
        <f>VLOOKUP(E203,[4]Sheet1!$F:$L,7,FALSE)</f>
        <v>77729.64</v>
      </c>
      <c r="P203" s="12">
        <f t="shared" si="13"/>
        <v>13918.4</v>
      </c>
      <c r="Q203" s="14">
        <f t="shared" si="14"/>
        <v>1.40067285947256</v>
      </c>
      <c r="R203" s="14">
        <f t="shared" si="15"/>
        <v>212.957917808219</v>
      </c>
      <c r="S203" s="8">
        <v>20</v>
      </c>
      <c r="T203" s="8"/>
      <c r="U203" s="8"/>
      <c r="V203" s="8"/>
      <c r="W203" s="8"/>
      <c r="X203" s="8" t="s">
        <v>107</v>
      </c>
      <c r="Y203" s="8"/>
      <c r="Z203" s="8"/>
      <c r="AA203" s="8"/>
      <c r="AB203" s="8"/>
      <c r="AC203" s="8" t="s">
        <v>348</v>
      </c>
      <c r="AD203" s="8" t="s">
        <v>273</v>
      </c>
    </row>
    <row r="204" ht="54" hidden="1" spans="1:30">
      <c r="A204" s="8">
        <v>201</v>
      </c>
      <c r="B204" s="8" t="s">
        <v>31</v>
      </c>
      <c r="C204" s="8" t="s">
        <v>32</v>
      </c>
      <c r="D204" s="8" t="s">
        <v>344</v>
      </c>
      <c r="E204" s="8" t="s">
        <v>354</v>
      </c>
      <c r="F204" s="26">
        <v>28</v>
      </c>
      <c r="G204" s="8">
        <v>1</v>
      </c>
      <c r="H204" s="8" t="s">
        <v>346</v>
      </c>
      <c r="I204" s="8" t="s">
        <v>347</v>
      </c>
      <c r="J204" s="8">
        <v>38</v>
      </c>
      <c r="K204" s="8">
        <f>VLOOKUP(E204,[7]万成!$E:$K,7,FALSE)</f>
        <v>0</v>
      </c>
      <c r="L204" s="8">
        <f>VLOOKUP(E204,[7]万成!$E:$L,8,FALSE)</f>
        <v>50237.1</v>
      </c>
      <c r="M204" s="8">
        <f t="shared" si="12"/>
        <v>50237.1</v>
      </c>
      <c r="N204" s="8">
        <f>VLOOKUP(E204,[4]Sheet1!$F:$O,10,FALSE)</f>
        <v>54530.53</v>
      </c>
      <c r="O204" s="12">
        <f>VLOOKUP(E204,[4]Sheet1!$F:$L,7,FALSE)</f>
        <v>66128.53</v>
      </c>
      <c r="P204" s="12">
        <f t="shared" si="13"/>
        <v>11598</v>
      </c>
      <c r="Q204" s="14">
        <f t="shared" si="14"/>
        <v>1.31632856992143</v>
      </c>
      <c r="R204" s="14">
        <f t="shared" si="15"/>
        <v>181.174054794521</v>
      </c>
      <c r="S204" s="8">
        <v>13</v>
      </c>
      <c r="T204" s="8"/>
      <c r="U204" s="8"/>
      <c r="V204" s="8"/>
      <c r="W204" s="8"/>
      <c r="X204" s="8" t="s">
        <v>107</v>
      </c>
      <c r="Y204" s="8"/>
      <c r="Z204" s="8"/>
      <c r="AA204" s="8"/>
      <c r="AB204" s="8"/>
      <c r="AC204" s="8" t="s">
        <v>348</v>
      </c>
      <c r="AD204" s="8" t="s">
        <v>273</v>
      </c>
    </row>
    <row r="205" ht="54" hidden="1" spans="1:30">
      <c r="A205" s="8">
        <v>202</v>
      </c>
      <c r="B205" s="8" t="s">
        <v>31</v>
      </c>
      <c r="C205" s="8" t="s">
        <v>32</v>
      </c>
      <c r="D205" s="8" t="s">
        <v>344</v>
      </c>
      <c r="E205" s="8" t="s">
        <v>355</v>
      </c>
      <c r="F205" s="26">
        <v>28</v>
      </c>
      <c r="G205" s="8">
        <v>1</v>
      </c>
      <c r="H205" s="8" t="s">
        <v>346</v>
      </c>
      <c r="I205" s="8" t="s">
        <v>347</v>
      </c>
      <c r="J205" s="8">
        <v>38</v>
      </c>
      <c r="K205" s="8">
        <f>VLOOKUP(E205,[7]万成!$E:$K,7,FALSE)</f>
        <v>0</v>
      </c>
      <c r="L205" s="8">
        <f>VLOOKUP(E205,[7]万成!$E:$L,8,FALSE)</f>
        <v>43425</v>
      </c>
      <c r="M205" s="8">
        <f t="shared" si="12"/>
        <v>43425</v>
      </c>
      <c r="N205" s="8">
        <f>VLOOKUP(E205,[4]Sheet1!$F:$O,10,FALSE)</f>
        <v>54288</v>
      </c>
      <c r="O205" s="12">
        <f>VLOOKUP(E205,[4]Sheet1!$F:$L,7,FALSE)</f>
        <v>63408</v>
      </c>
      <c r="P205" s="12">
        <f t="shared" si="13"/>
        <v>9120</v>
      </c>
      <c r="Q205" s="14">
        <f t="shared" si="14"/>
        <v>1.46017271157168</v>
      </c>
      <c r="R205" s="14">
        <f t="shared" si="15"/>
        <v>173.720547945205</v>
      </c>
      <c r="S205" s="8"/>
      <c r="T205" s="8"/>
      <c r="U205" s="8"/>
      <c r="V205" s="8"/>
      <c r="W205" s="8"/>
      <c r="X205" s="8" t="s">
        <v>107</v>
      </c>
      <c r="Y205" s="8"/>
      <c r="Z205" s="8"/>
      <c r="AA205" s="8"/>
      <c r="AB205" s="8"/>
      <c r="AC205" s="8"/>
      <c r="AD205" s="8" t="s">
        <v>273</v>
      </c>
    </row>
    <row r="206" ht="54" hidden="1" spans="1:30">
      <c r="A206" s="8">
        <v>203</v>
      </c>
      <c r="B206" s="8" t="s">
        <v>31</v>
      </c>
      <c r="C206" s="8" t="s">
        <v>32</v>
      </c>
      <c r="D206" s="8" t="s">
        <v>344</v>
      </c>
      <c r="E206" s="8" t="s">
        <v>356</v>
      </c>
      <c r="F206" s="26">
        <v>28</v>
      </c>
      <c r="G206" s="8">
        <v>1</v>
      </c>
      <c r="H206" s="8" t="s">
        <v>346</v>
      </c>
      <c r="I206" s="8" t="s">
        <v>347</v>
      </c>
      <c r="J206" s="8">
        <v>38</v>
      </c>
      <c r="K206" s="8">
        <f>VLOOKUP(E206,[7]万成!$E:$K,7,FALSE)</f>
        <v>0</v>
      </c>
      <c r="L206" s="8">
        <f>VLOOKUP(E206,[7]万成!$E:$L,8,FALSE)</f>
        <v>45126.2</v>
      </c>
      <c r="M206" s="8">
        <f t="shared" si="12"/>
        <v>45126.2</v>
      </c>
      <c r="N206" s="8">
        <f>VLOOKUP(E206,[4]Sheet1!$F:$O,10,FALSE)</f>
        <v>55695.7</v>
      </c>
      <c r="O206" s="12">
        <f>VLOOKUP(E206,[4]Sheet1!$F:$L,7,FALSE)</f>
        <v>64635.7</v>
      </c>
      <c r="P206" s="12">
        <f t="shared" si="13"/>
        <v>8940</v>
      </c>
      <c r="Q206" s="14">
        <f t="shared" si="14"/>
        <v>1.43233199338743</v>
      </c>
      <c r="R206" s="14">
        <f t="shared" si="15"/>
        <v>177.084109589041</v>
      </c>
      <c r="S206" s="8"/>
      <c r="T206" s="8"/>
      <c r="U206" s="8"/>
      <c r="V206" s="8"/>
      <c r="W206" s="8"/>
      <c r="X206" s="8" t="s">
        <v>107</v>
      </c>
      <c r="Y206" s="8"/>
      <c r="Z206" s="8"/>
      <c r="AA206" s="8"/>
      <c r="AB206" s="8"/>
      <c r="AC206" s="8"/>
      <c r="AD206" s="8" t="s">
        <v>273</v>
      </c>
    </row>
    <row r="207" ht="135" hidden="1" spans="1:30">
      <c r="A207" s="8">
        <v>204</v>
      </c>
      <c r="B207" s="8" t="s">
        <v>31</v>
      </c>
      <c r="C207" s="8" t="s">
        <v>32</v>
      </c>
      <c r="D207" s="8" t="s">
        <v>344</v>
      </c>
      <c r="E207" s="8" t="s">
        <v>357</v>
      </c>
      <c r="F207" s="26">
        <v>28</v>
      </c>
      <c r="G207" s="8">
        <v>1</v>
      </c>
      <c r="H207" s="8" t="s">
        <v>346</v>
      </c>
      <c r="I207" s="8" t="s">
        <v>347</v>
      </c>
      <c r="J207" s="8">
        <v>38</v>
      </c>
      <c r="K207" s="8">
        <f>VLOOKUP(E207,[7]万成!$E:$K,7,FALSE)</f>
        <v>0</v>
      </c>
      <c r="L207" s="8">
        <f>VLOOKUP(E207,[7]万成!$E:$L,8,FALSE)</f>
        <v>38310.3</v>
      </c>
      <c r="M207" s="8">
        <f t="shared" si="12"/>
        <v>38310.3</v>
      </c>
      <c r="N207" s="8">
        <f>VLOOKUP(E207,[4]Sheet1!$F:$O,10,FALSE)</f>
        <v>63141.12</v>
      </c>
      <c r="O207" s="12">
        <f>VLOOKUP(E207,[4]Sheet1!$F:$L,7,FALSE)</f>
        <v>73882.52</v>
      </c>
      <c r="P207" s="12">
        <f t="shared" si="13"/>
        <v>10741.4</v>
      </c>
      <c r="Q207" s="14">
        <f t="shared" si="14"/>
        <v>1.92852888126692</v>
      </c>
      <c r="R207" s="14">
        <f t="shared" si="15"/>
        <v>202.417863013699</v>
      </c>
      <c r="S207" s="8">
        <v>6</v>
      </c>
      <c r="T207" s="8"/>
      <c r="U207" s="8"/>
      <c r="V207" s="8"/>
      <c r="W207" s="8"/>
      <c r="X207" s="8" t="s">
        <v>107</v>
      </c>
      <c r="Y207" s="8"/>
      <c r="Z207" s="8"/>
      <c r="AA207" s="8"/>
      <c r="AB207" s="8"/>
      <c r="AC207" s="8" t="s">
        <v>358</v>
      </c>
      <c r="AD207" s="8" t="s">
        <v>359</v>
      </c>
    </row>
    <row r="208" ht="54" hidden="1" spans="1:30">
      <c r="A208" s="8">
        <v>205</v>
      </c>
      <c r="B208" s="8" t="s">
        <v>31</v>
      </c>
      <c r="C208" s="8" t="s">
        <v>32</v>
      </c>
      <c r="D208" s="8" t="s">
        <v>344</v>
      </c>
      <c r="E208" s="8" t="s">
        <v>360</v>
      </c>
      <c r="F208" s="26">
        <v>28</v>
      </c>
      <c r="G208" s="8">
        <v>1</v>
      </c>
      <c r="H208" s="8" t="s">
        <v>346</v>
      </c>
      <c r="I208" s="8" t="s">
        <v>347</v>
      </c>
      <c r="J208" s="8">
        <v>38</v>
      </c>
      <c r="K208" s="8">
        <f>VLOOKUP(E208,[7]万成!$E:$K,7,FALSE)</f>
        <v>0</v>
      </c>
      <c r="L208" s="8">
        <f>VLOOKUP(E208,[7]万成!$E:$L,8,FALSE)</f>
        <v>55757.3</v>
      </c>
      <c r="M208" s="8">
        <f t="shared" si="12"/>
        <v>55757.3</v>
      </c>
      <c r="N208" s="8">
        <f>VLOOKUP(E208,[4]Sheet1!$F:$O,10,FALSE)</f>
        <v>67944.37</v>
      </c>
      <c r="O208" s="12">
        <f>VLOOKUP(E208,[4]Sheet1!$F:$L,7,FALSE)</f>
        <v>77454.37</v>
      </c>
      <c r="P208" s="12">
        <f t="shared" si="13"/>
        <v>9510</v>
      </c>
      <c r="Q208" s="14">
        <f t="shared" si="14"/>
        <v>1.38913415821785</v>
      </c>
      <c r="R208" s="14">
        <f t="shared" si="15"/>
        <v>212.203753424658</v>
      </c>
      <c r="S208" s="8"/>
      <c r="T208" s="8"/>
      <c r="U208" s="8"/>
      <c r="V208" s="8"/>
      <c r="W208" s="8"/>
      <c r="X208" s="8" t="s">
        <v>107</v>
      </c>
      <c r="Y208" s="8"/>
      <c r="Z208" s="8"/>
      <c r="AA208" s="8"/>
      <c r="AB208" s="8"/>
      <c r="AC208" s="8" t="s">
        <v>44</v>
      </c>
      <c r="AD208" s="8" t="s">
        <v>361</v>
      </c>
    </row>
    <row r="209" ht="135" hidden="1" spans="1:30">
      <c r="A209" s="8">
        <v>206</v>
      </c>
      <c r="B209" s="8" t="s">
        <v>31</v>
      </c>
      <c r="C209" s="8" t="s">
        <v>32</v>
      </c>
      <c r="D209" s="8" t="s">
        <v>344</v>
      </c>
      <c r="E209" s="8" t="s">
        <v>362</v>
      </c>
      <c r="F209" s="26">
        <v>28</v>
      </c>
      <c r="G209" s="8">
        <v>1</v>
      </c>
      <c r="H209" s="8" t="s">
        <v>363</v>
      </c>
      <c r="I209" s="8" t="s">
        <v>364</v>
      </c>
      <c r="J209" s="8">
        <v>29</v>
      </c>
      <c r="K209" s="8">
        <f>VLOOKUP(E209,[7]万成!$E:$K,7,FALSE)</f>
        <v>44518</v>
      </c>
      <c r="L209" s="8">
        <f>VLOOKUP(E209,[7]万成!$E:$L,8,FALSE)</f>
        <v>108227.5</v>
      </c>
      <c r="M209" s="8">
        <f t="shared" si="12"/>
        <v>63709.5</v>
      </c>
      <c r="N209" s="8">
        <f>VLOOKUP(E209,[4]Sheet1!$F:$O,10,FALSE)</f>
        <v>53107</v>
      </c>
      <c r="O209" s="12">
        <f>VLOOKUP(E209,[4]Sheet1!$F:$L,7,FALSE)</f>
        <v>63399.8</v>
      </c>
      <c r="P209" s="12">
        <f t="shared" si="13"/>
        <v>10292.8</v>
      </c>
      <c r="Q209" s="14">
        <f t="shared" si="14"/>
        <v>0.995138872538632</v>
      </c>
      <c r="R209" s="14">
        <f t="shared" si="15"/>
        <v>173.698082191781</v>
      </c>
      <c r="S209" s="8">
        <v>7</v>
      </c>
      <c r="T209" s="8"/>
      <c r="U209" s="8"/>
      <c r="V209" s="8"/>
      <c r="W209" s="8"/>
      <c r="X209" s="8"/>
      <c r="Y209" s="8"/>
      <c r="Z209" s="8"/>
      <c r="AA209" s="8"/>
      <c r="AB209" s="8"/>
      <c r="AC209" s="8" t="s">
        <v>365</v>
      </c>
      <c r="AD209" s="8" t="s">
        <v>366</v>
      </c>
    </row>
    <row r="210" ht="121.5" hidden="1" spans="1:30">
      <c r="A210" s="8">
        <v>207</v>
      </c>
      <c r="B210" s="8" t="s">
        <v>31</v>
      </c>
      <c r="C210" s="8" t="s">
        <v>32</v>
      </c>
      <c r="D210" s="8" t="s">
        <v>344</v>
      </c>
      <c r="E210" s="8" t="s">
        <v>367</v>
      </c>
      <c r="F210" s="26">
        <v>28</v>
      </c>
      <c r="G210" s="8">
        <v>1</v>
      </c>
      <c r="H210" s="8" t="s">
        <v>363</v>
      </c>
      <c r="I210" s="8" t="s">
        <v>364</v>
      </c>
      <c r="J210" s="8">
        <v>29</v>
      </c>
      <c r="K210" s="8">
        <f>VLOOKUP(E210,[7]万成!$E:$K,7,FALSE)</f>
        <v>51126.8</v>
      </c>
      <c r="L210" s="8">
        <f>VLOOKUP(E210,[7]万成!$E:$L,8,FALSE)</f>
        <v>116984.3</v>
      </c>
      <c r="M210" s="8">
        <f t="shared" si="12"/>
        <v>65857.5</v>
      </c>
      <c r="N210" s="8">
        <f>VLOOKUP(E210,[4]Sheet1!$F:$O,10,FALSE)</f>
        <v>55588.1</v>
      </c>
      <c r="O210" s="12">
        <f>VLOOKUP(E210,[4]Sheet1!$F:$L,7,FALSE)</f>
        <v>65647.5</v>
      </c>
      <c r="P210" s="12">
        <f t="shared" si="13"/>
        <v>10059.4</v>
      </c>
      <c r="Q210" s="14">
        <f t="shared" si="14"/>
        <v>0.996811297118779</v>
      </c>
      <c r="R210" s="14">
        <f t="shared" si="15"/>
        <v>179.856164383562</v>
      </c>
      <c r="S210" s="8">
        <v>4</v>
      </c>
      <c r="T210" s="8"/>
      <c r="U210" s="8"/>
      <c r="V210" s="8"/>
      <c r="W210" s="8"/>
      <c r="X210" s="8"/>
      <c r="Y210" s="8"/>
      <c r="Z210" s="8"/>
      <c r="AA210" s="8"/>
      <c r="AB210" s="8"/>
      <c r="AC210" s="8" t="s">
        <v>368</v>
      </c>
      <c r="AD210" s="8" t="s">
        <v>285</v>
      </c>
    </row>
    <row r="211" ht="121.5" hidden="1" spans="1:30">
      <c r="A211" s="8">
        <v>208</v>
      </c>
      <c r="B211" s="8" t="s">
        <v>31</v>
      </c>
      <c r="C211" s="8" t="s">
        <v>32</v>
      </c>
      <c r="D211" s="8" t="s">
        <v>344</v>
      </c>
      <c r="E211" s="8" t="s">
        <v>369</v>
      </c>
      <c r="F211" s="26">
        <v>28</v>
      </c>
      <c r="G211" s="8">
        <v>1</v>
      </c>
      <c r="H211" s="8" t="s">
        <v>363</v>
      </c>
      <c r="I211" s="8" t="s">
        <v>364</v>
      </c>
      <c r="J211" s="8">
        <v>29</v>
      </c>
      <c r="K211" s="8">
        <f>VLOOKUP(E211,[7]万成!$E:$K,7,FALSE)</f>
        <v>88624.3</v>
      </c>
      <c r="L211" s="8">
        <f>VLOOKUP(E211,[7]万成!$E:$L,8,FALSE)</f>
        <v>155933.59</v>
      </c>
      <c r="M211" s="8">
        <f t="shared" si="12"/>
        <v>67309.29</v>
      </c>
      <c r="N211" s="8">
        <f>VLOOKUP(E211,[4]Sheet1!$F:$O,10,FALSE)</f>
        <v>57263.3</v>
      </c>
      <c r="O211" s="12">
        <f>VLOOKUP(E211,[4]Sheet1!$F:$L,7,FALSE)</f>
        <v>67038.2</v>
      </c>
      <c r="P211" s="12">
        <f t="shared" si="13"/>
        <v>9774.89999999999</v>
      </c>
      <c r="Q211" s="14">
        <f t="shared" si="14"/>
        <v>0.995972472744847</v>
      </c>
      <c r="R211" s="14">
        <f t="shared" si="15"/>
        <v>183.666301369863</v>
      </c>
      <c r="S211" s="8">
        <v>4</v>
      </c>
      <c r="T211" s="8"/>
      <c r="U211" s="8"/>
      <c r="V211" s="8"/>
      <c r="W211" s="8"/>
      <c r="X211" s="8"/>
      <c r="Y211" s="8"/>
      <c r="Z211" s="8"/>
      <c r="AA211" s="8"/>
      <c r="AB211" s="8"/>
      <c r="AC211" s="8" t="s">
        <v>368</v>
      </c>
      <c r="AD211" s="8" t="s">
        <v>285</v>
      </c>
    </row>
    <row r="212" ht="40.5" hidden="1" spans="1:30">
      <c r="A212" s="8">
        <v>209</v>
      </c>
      <c r="B212" s="8" t="s">
        <v>31</v>
      </c>
      <c r="C212" s="22" t="s">
        <v>32</v>
      </c>
      <c r="D212" s="8" t="s">
        <v>344</v>
      </c>
      <c r="E212" s="24" t="s">
        <v>370</v>
      </c>
      <c r="F212" s="26">
        <v>28</v>
      </c>
      <c r="G212" s="8">
        <v>1</v>
      </c>
      <c r="H212" s="8" t="s">
        <v>363</v>
      </c>
      <c r="I212" s="8" t="s">
        <v>364</v>
      </c>
      <c r="J212" s="8">
        <v>38.5</v>
      </c>
      <c r="K212" s="8">
        <f>VLOOKUP(E212,[7]万成!$E:$K,7,FALSE)</f>
        <v>13265.1</v>
      </c>
      <c r="L212" s="8">
        <f>VLOOKUP(E212,[7]万成!$E:$L,8,FALSE)</f>
        <v>81841.1</v>
      </c>
      <c r="M212" s="8">
        <f t="shared" si="12"/>
        <v>68576</v>
      </c>
      <c r="N212" s="8">
        <f>VLOOKUP(E212,[4]Sheet1!$F:$O,10,FALSE)</f>
        <v>50027.3</v>
      </c>
      <c r="O212" s="12">
        <f>VLOOKUP(E212,[4]Sheet1!$F:$L,7,FALSE)</f>
        <v>58487.3</v>
      </c>
      <c r="P212" s="12">
        <f t="shared" si="13"/>
        <v>8460</v>
      </c>
      <c r="Q212" s="14">
        <f t="shared" si="14"/>
        <v>0.85288293280448</v>
      </c>
      <c r="R212" s="14">
        <f t="shared" si="15"/>
        <v>160.239178082192</v>
      </c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25"/>
    </row>
    <row r="213" ht="40.5" hidden="1" spans="1:30">
      <c r="A213" s="8">
        <v>210</v>
      </c>
      <c r="B213" s="8" t="s">
        <v>31</v>
      </c>
      <c r="C213" s="22" t="s">
        <v>32</v>
      </c>
      <c r="D213" s="8" t="s">
        <v>344</v>
      </c>
      <c r="E213" s="24" t="s">
        <v>371</v>
      </c>
      <c r="F213" s="26">
        <v>28</v>
      </c>
      <c r="G213" s="8">
        <v>1</v>
      </c>
      <c r="H213" s="8" t="s">
        <v>363</v>
      </c>
      <c r="I213" s="8" t="s">
        <v>364</v>
      </c>
      <c r="J213" s="8">
        <v>38.5</v>
      </c>
      <c r="K213" s="8">
        <f>VLOOKUP(E213,[7]万成!$E:$K,7,FALSE)</f>
        <v>43344.4</v>
      </c>
      <c r="L213" s="8">
        <f>VLOOKUP(E213,[7]万成!$E:$L,8,FALSE)</f>
        <v>89238</v>
      </c>
      <c r="M213" s="8">
        <f t="shared" si="12"/>
        <v>45893.6</v>
      </c>
      <c r="N213" s="8">
        <f>VLOOKUP(E213,[4]Sheet1!$F:$O,10,FALSE)</f>
        <v>38404</v>
      </c>
      <c r="O213" s="12">
        <f>VLOOKUP(E213,[4]Sheet1!$F:$L,7,FALSE)</f>
        <v>45454</v>
      </c>
      <c r="P213" s="12">
        <f t="shared" si="13"/>
        <v>7050</v>
      </c>
      <c r="Q213" s="14">
        <f t="shared" si="14"/>
        <v>0.990421322363031</v>
      </c>
      <c r="R213" s="14">
        <f t="shared" si="15"/>
        <v>124.531506849315</v>
      </c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25"/>
    </row>
    <row r="214" ht="40.5" hidden="1" spans="1:30">
      <c r="A214" s="8">
        <v>211</v>
      </c>
      <c r="B214" s="8" t="s">
        <v>31</v>
      </c>
      <c r="C214" s="22" t="s">
        <v>32</v>
      </c>
      <c r="D214" s="8" t="s">
        <v>344</v>
      </c>
      <c r="E214" s="24" t="s">
        <v>372</v>
      </c>
      <c r="F214" s="26">
        <v>28</v>
      </c>
      <c r="G214" s="8">
        <v>1</v>
      </c>
      <c r="H214" s="8" t="s">
        <v>363</v>
      </c>
      <c r="I214" s="8" t="s">
        <v>364</v>
      </c>
      <c r="J214" s="8">
        <v>38.5</v>
      </c>
      <c r="K214" s="8">
        <f>VLOOKUP(E214,[7]万成!$E:$K,7,FALSE)</f>
        <v>32761.7</v>
      </c>
      <c r="L214" s="8">
        <f>VLOOKUP(E214,[7]万成!$E:$L,8,FALSE)</f>
        <v>98342.5</v>
      </c>
      <c r="M214" s="8">
        <f t="shared" si="12"/>
        <v>65580.8</v>
      </c>
      <c r="N214" s="8">
        <f>VLOOKUP(E214,[4]Sheet1!$F:$O,10,FALSE)</f>
        <v>57226.6</v>
      </c>
      <c r="O214" s="12">
        <f>VLOOKUP(E214,[4]Sheet1!$F:$L,7,FALSE)</f>
        <v>65386.6</v>
      </c>
      <c r="P214" s="12">
        <f t="shared" si="13"/>
        <v>8160</v>
      </c>
      <c r="Q214" s="14">
        <f t="shared" si="14"/>
        <v>0.99703876744413</v>
      </c>
      <c r="R214" s="14">
        <f t="shared" si="15"/>
        <v>179.141369863014</v>
      </c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25"/>
    </row>
    <row r="215" ht="54" hidden="1" spans="1:30">
      <c r="A215" s="8">
        <v>212</v>
      </c>
      <c r="B215" s="8" t="s">
        <v>31</v>
      </c>
      <c r="C215" s="22" t="s">
        <v>32</v>
      </c>
      <c r="D215" s="8" t="s">
        <v>344</v>
      </c>
      <c r="E215" s="24" t="s">
        <v>373</v>
      </c>
      <c r="F215" s="26">
        <v>28</v>
      </c>
      <c r="G215" s="8">
        <v>1</v>
      </c>
      <c r="H215" s="8" t="s">
        <v>346</v>
      </c>
      <c r="I215" s="8" t="s">
        <v>347</v>
      </c>
      <c r="J215" s="8">
        <v>38.5</v>
      </c>
      <c r="K215" s="8">
        <f>VLOOKUP(E215,[7]万成!$E:$K,7,FALSE)</f>
        <v>0</v>
      </c>
      <c r="L215" s="8">
        <f>VLOOKUP(E215,[7]万成!$E:$L,8,FALSE)</f>
        <v>84002.1</v>
      </c>
      <c r="M215" s="8">
        <f t="shared" si="12"/>
        <v>84002.1</v>
      </c>
      <c r="N215" s="8">
        <f>VLOOKUP(E215,[4]Sheet1!$F:$O,10,FALSE)</f>
        <v>56513.33</v>
      </c>
      <c r="O215" s="12">
        <f>VLOOKUP(E215,[4]Sheet1!$F:$L,7,FALSE)</f>
        <v>65693.33</v>
      </c>
      <c r="P215" s="12">
        <f t="shared" si="13"/>
        <v>9180</v>
      </c>
      <c r="Q215" s="14">
        <f t="shared" si="14"/>
        <v>0.78204390128342</v>
      </c>
      <c r="R215" s="14">
        <f t="shared" si="15"/>
        <v>179.981726027397</v>
      </c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25"/>
    </row>
    <row r="216" ht="40.5" hidden="1" spans="1:30">
      <c r="A216" s="8">
        <v>213</v>
      </c>
      <c r="B216" s="8" t="s">
        <v>31</v>
      </c>
      <c r="C216" s="22" t="s">
        <v>32</v>
      </c>
      <c r="D216" s="8" t="s">
        <v>344</v>
      </c>
      <c r="E216" s="24" t="s">
        <v>374</v>
      </c>
      <c r="F216" s="26">
        <v>28</v>
      </c>
      <c r="G216" s="8">
        <v>1</v>
      </c>
      <c r="H216" s="8" t="s">
        <v>363</v>
      </c>
      <c r="I216" s="8" t="s">
        <v>364</v>
      </c>
      <c r="J216" s="8">
        <v>38.5</v>
      </c>
      <c r="K216" s="8">
        <f>VLOOKUP(E216,[7]万成!$E:$K,7,FALSE)</f>
        <v>24062.8</v>
      </c>
      <c r="L216" s="8">
        <f>VLOOKUP(E216,[7]万成!$E:$L,8,FALSE)</f>
        <v>82893</v>
      </c>
      <c r="M216" s="8">
        <f t="shared" si="12"/>
        <v>58830.2</v>
      </c>
      <c r="N216" s="8">
        <f>VLOOKUP(E216,[4]Sheet1!$F:$O,10,FALSE)</f>
        <v>49810.4</v>
      </c>
      <c r="O216" s="12">
        <f>VLOOKUP(E216,[4]Sheet1!$F:$L,7,FALSE)</f>
        <v>58510.4</v>
      </c>
      <c r="P216" s="12">
        <f t="shared" si="13"/>
        <v>8700</v>
      </c>
      <c r="Q216" s="14">
        <f t="shared" si="14"/>
        <v>0.994564016440536</v>
      </c>
      <c r="R216" s="14">
        <f t="shared" si="15"/>
        <v>160.302465753425</v>
      </c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25"/>
    </row>
    <row r="217" ht="40.5" hidden="1" spans="1:30">
      <c r="A217" s="8">
        <v>214</v>
      </c>
      <c r="B217" s="8" t="s">
        <v>31</v>
      </c>
      <c r="C217" s="22" t="s">
        <v>32</v>
      </c>
      <c r="D217" s="8" t="s">
        <v>344</v>
      </c>
      <c r="E217" s="24" t="s">
        <v>375</v>
      </c>
      <c r="F217" s="26">
        <v>28</v>
      </c>
      <c r="G217" s="8">
        <v>1</v>
      </c>
      <c r="H217" s="8" t="s">
        <v>363</v>
      </c>
      <c r="I217" s="8" t="s">
        <v>364</v>
      </c>
      <c r="J217" s="8">
        <v>38.5</v>
      </c>
      <c r="K217" s="8">
        <f>VLOOKUP(E217,[7]万成!$E:$K,7,FALSE)</f>
        <v>32982.7</v>
      </c>
      <c r="L217" s="8">
        <f>VLOOKUP(E217,[7]万成!$E:$L,8,FALSE)</f>
        <v>99970.5</v>
      </c>
      <c r="M217" s="8">
        <f t="shared" si="12"/>
        <v>66987.8</v>
      </c>
      <c r="N217" s="8">
        <f>VLOOKUP(E217,[4]Sheet1!$F:$O,10,FALSE)</f>
        <v>57409.6</v>
      </c>
      <c r="O217" s="12">
        <f>VLOOKUP(E217,[4]Sheet1!$F:$L,7,FALSE)</f>
        <v>66619.6</v>
      </c>
      <c r="P217" s="12">
        <f t="shared" si="13"/>
        <v>9210.00000000001</v>
      </c>
      <c r="Q217" s="14">
        <f t="shared" si="14"/>
        <v>0.994503476752483</v>
      </c>
      <c r="R217" s="14">
        <f t="shared" si="15"/>
        <v>182.519452054795</v>
      </c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25"/>
    </row>
    <row r="218" ht="40.5" hidden="1" spans="1:30">
      <c r="A218" s="8">
        <v>215</v>
      </c>
      <c r="B218" s="8" t="s">
        <v>31</v>
      </c>
      <c r="C218" s="22" t="s">
        <v>32</v>
      </c>
      <c r="D218" s="8" t="s">
        <v>344</v>
      </c>
      <c r="E218" s="24" t="s">
        <v>376</v>
      </c>
      <c r="F218" s="26">
        <v>28</v>
      </c>
      <c r="G218" s="8">
        <v>1</v>
      </c>
      <c r="H218" s="8" t="s">
        <v>363</v>
      </c>
      <c r="I218" s="8" t="s">
        <v>364</v>
      </c>
      <c r="J218" s="8">
        <v>38.5</v>
      </c>
      <c r="K218" s="8">
        <f>VLOOKUP(E218,[7]万成!$E:$K,7,FALSE)</f>
        <v>54316.5</v>
      </c>
      <c r="L218" s="8">
        <f>VLOOKUP(E218,[7]万成!$E:$L,8,FALSE)</f>
        <v>120335.2</v>
      </c>
      <c r="M218" s="8">
        <f t="shared" si="12"/>
        <v>66018.7</v>
      </c>
      <c r="N218" s="8">
        <f>VLOOKUP(E218,[4]Sheet1!$F:$O,10,FALSE)</f>
        <v>56768.7</v>
      </c>
      <c r="O218" s="12">
        <f>VLOOKUP(E218,[4]Sheet1!$F:$L,7,FALSE)</f>
        <v>65318.7</v>
      </c>
      <c r="P218" s="12">
        <f t="shared" si="13"/>
        <v>8550</v>
      </c>
      <c r="Q218" s="14">
        <f t="shared" si="14"/>
        <v>0.989396943593255</v>
      </c>
      <c r="R218" s="14">
        <f t="shared" si="15"/>
        <v>178.955342465753</v>
      </c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25"/>
    </row>
  </sheetData>
  <autoFilter ref="A1:AB218">
    <filterColumn colId="3">
      <filters>
        <filter val="普宁市通诚运输有限公司"/>
      </filters>
    </filterColumn>
    <extLst/>
  </autoFilter>
  <mergeCells count="1">
    <mergeCell ref="A1:AB2"/>
  </mergeCells>
  <conditionalFormatting sqref="E150:E199">
    <cfRule type="duplicateValues" dxfId="0" priority="3"/>
  </conditionalFormatting>
  <conditionalFormatting sqref="E200:E211">
    <cfRule type="duplicateValues" dxfId="0" priority="2"/>
  </conditionalFormatting>
  <conditionalFormatting sqref="E212:E218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2022-09-09T08:22:00Z</dcterms:created>
  <dcterms:modified xsi:type="dcterms:W3CDTF">2023-03-20T03:11:14Z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1CAF20F54ACB4FBEB070790BBED97E98</vt:lpwstr>
  </property>
</Properties>
</file>