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390"/>
  </bookViews>
  <sheets>
    <sheet name="顺达" sheetId="5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顺达!$A$1:$AB$232</definedName>
  </definedNames>
  <calcPr calcId="144525"/>
</workbook>
</file>

<file path=xl/sharedStrings.xml><?xml version="1.0" encoding="utf-8"?>
<sst xmlns="http://schemas.openxmlformats.org/spreadsheetml/2006/main" count="1821" uniqueCount="525">
  <si>
    <t>2021年普宁市农村客运油补核查数据问题清单及核查情况表</t>
  </si>
  <si>
    <t>原因</t>
  </si>
  <si>
    <t>序号</t>
  </si>
  <si>
    <t>辖区市</t>
  </si>
  <si>
    <t>辖区县</t>
  </si>
  <si>
    <t>业户名称</t>
  </si>
  <si>
    <t>车牌号</t>
  </si>
  <si>
    <t>座位数</t>
  </si>
  <si>
    <t>通村系数</t>
  </si>
  <si>
    <t>线路名称</t>
  </si>
  <si>
    <t>途经地点</t>
  </si>
  <si>
    <t>线路长度</t>
  </si>
  <si>
    <t>车辆里程表年初读数(公里)</t>
  </si>
  <si>
    <t>车辆里程表年末读数(公里)</t>
  </si>
  <si>
    <t>车辆里程表年末年初读数差值（公里）</t>
  </si>
  <si>
    <t>企业申报实际营运里程</t>
  </si>
  <si>
    <t>原核定里程（公里）</t>
  </si>
  <si>
    <t>应核减总里程（有高速公路轨迹+平台异常等非该农村客运线路上报运营里程）</t>
  </si>
  <si>
    <t>原核定里程/车辆里程表年末年初读数差值</t>
  </si>
  <si>
    <t>原核定日均运营里程（公里）</t>
  </si>
  <si>
    <t>高速公路卡口通行次数</t>
  </si>
  <si>
    <t>平台售票显示异常线路运营次数</t>
  </si>
  <si>
    <t>平台售票显示异常线路运营总里程（公里）</t>
  </si>
  <si>
    <t>节假日加班次数</t>
  </si>
  <si>
    <t>包车合同备案数</t>
  </si>
  <si>
    <t>车载终端异常</t>
  </si>
  <si>
    <t>被异地交通主管部门查处（案件编号）</t>
  </si>
  <si>
    <t>日均运营里程存疑（大于300公里）</t>
  </si>
  <si>
    <t>镇通村线路许可存疑</t>
  </si>
  <si>
    <t>镇通村线路车辆存疑（车型大于20座）</t>
  </si>
  <si>
    <t>企业自查</t>
  </si>
  <si>
    <t>县局核实</t>
  </si>
  <si>
    <t>揭阳</t>
  </si>
  <si>
    <t>普宁</t>
  </si>
  <si>
    <t>普宁市顺达运输有限公司</t>
  </si>
  <si>
    <t>粤VR2319</t>
  </si>
  <si>
    <t>流沙北街道-马鞍山</t>
  </si>
  <si>
    <t>流沙大道-池尾-云落-崩坎</t>
  </si>
  <si>
    <t>属实</t>
  </si>
  <si>
    <t>部分属实，上下高速19次，</t>
  </si>
  <si>
    <t>粤VR2323</t>
  </si>
  <si>
    <t>流沙北街道-高埔</t>
  </si>
  <si>
    <t>流沙大道-池尾-云落</t>
  </si>
  <si>
    <t>属实，上下高速1次</t>
  </si>
  <si>
    <t>粤VR2333</t>
  </si>
  <si>
    <t>流沙-里湖</t>
  </si>
  <si>
    <t>流沙大道-池尾-梅塘</t>
  </si>
  <si>
    <t>部分属实，上下高速33次</t>
  </si>
  <si>
    <t>粤VR3547</t>
  </si>
  <si>
    <t>流沙-南陂</t>
  </si>
  <si>
    <t>流沙大道-占陇</t>
  </si>
  <si>
    <t>部分属实，上下高速4次</t>
  </si>
  <si>
    <t>粤VR3922</t>
  </si>
  <si>
    <t>流沙-坑楼</t>
  </si>
  <si>
    <t>流沙大道-池尾-大坪</t>
  </si>
  <si>
    <t>属实，上下高速32次</t>
  </si>
  <si>
    <t>粤VR3947</t>
  </si>
  <si>
    <t>流沙-大长陇</t>
  </si>
  <si>
    <t>属实，上下高速2次</t>
  </si>
  <si>
    <t>粤VR3969</t>
  </si>
  <si>
    <t>粤VR3972</t>
  </si>
  <si>
    <t>流沙-高埔</t>
  </si>
  <si>
    <t>部分属实，上下高速69次</t>
  </si>
  <si>
    <t>粤VR4011</t>
  </si>
  <si>
    <t>属实，上下高速4次</t>
  </si>
  <si>
    <t>粤VR4015</t>
  </si>
  <si>
    <t>粤VR4055</t>
  </si>
  <si>
    <t>流沙-月屿</t>
  </si>
  <si>
    <t>粤VR4056</t>
  </si>
  <si>
    <t>流沙-青洋山</t>
  </si>
  <si>
    <t>不属实</t>
  </si>
  <si>
    <t>不属实，车牌颜色不符</t>
  </si>
  <si>
    <t>粤VR4147</t>
  </si>
  <si>
    <t>流沙火车站-后溪半径村</t>
  </si>
  <si>
    <t>流沙大道-池尾-高埔-大坪-后溪乡</t>
  </si>
  <si>
    <t>属实，上下高速3次</t>
  </si>
  <si>
    <t>粤VR4468</t>
  </si>
  <si>
    <t>流沙北街道-大坪</t>
  </si>
  <si>
    <t>流沙大道-池尾-田心</t>
  </si>
  <si>
    <t>属实，上下高速39次</t>
  </si>
  <si>
    <t>粤VR4475</t>
  </si>
  <si>
    <t>属实，上下高速5次</t>
  </si>
  <si>
    <t>粤VR4497</t>
  </si>
  <si>
    <t>属实，上下高速10次</t>
  </si>
  <si>
    <t>粤VR4508</t>
  </si>
  <si>
    <t>流沙-奇美</t>
  </si>
  <si>
    <t>部分属实，上下高速2次</t>
  </si>
  <si>
    <t>粤VR4527</t>
  </si>
  <si>
    <t>粤VR4537</t>
  </si>
  <si>
    <t>粤VR4543</t>
  </si>
  <si>
    <t>流沙-磨坑</t>
  </si>
  <si>
    <t>粤VR4547</t>
  </si>
  <si>
    <t>粤VR4555</t>
  </si>
  <si>
    <t>粤VR4558</t>
  </si>
  <si>
    <t>属实，上下高速12次，</t>
  </si>
  <si>
    <t>粤VR4563</t>
  </si>
  <si>
    <t>属实，上下高速8次</t>
  </si>
  <si>
    <t>粤VR4575</t>
  </si>
  <si>
    <t>属实，上下高速21次</t>
  </si>
  <si>
    <t>粤VR4577</t>
  </si>
  <si>
    <t>粤VR4580</t>
  </si>
  <si>
    <t>属实，上下高速14次</t>
  </si>
  <si>
    <t>粤VR4587</t>
  </si>
  <si>
    <t>属实，上下高速13次</t>
  </si>
  <si>
    <t>粤VR4588</t>
  </si>
  <si>
    <t>流沙北街道-梅林</t>
  </si>
  <si>
    <t>属实，上下高速7次</t>
  </si>
  <si>
    <t>粤VR4597</t>
  </si>
  <si>
    <t>粤VR4603</t>
  </si>
  <si>
    <t>属实，上下高速22次</t>
  </si>
  <si>
    <t>粤VR4847</t>
  </si>
  <si>
    <t>属实，上下高速696次</t>
  </si>
  <si>
    <t>粤VR4911</t>
  </si>
  <si>
    <t>粤VR4913</t>
  </si>
  <si>
    <t>流沙-梅林</t>
  </si>
  <si>
    <t>粤VR4918</t>
  </si>
  <si>
    <t>部分属实，上下高速1次</t>
  </si>
  <si>
    <t>粤VR4919</t>
  </si>
  <si>
    <t>粤VR4921</t>
  </si>
  <si>
    <t>粤VR4926</t>
  </si>
  <si>
    <t>粤VR4927</t>
  </si>
  <si>
    <t>属实，上下高速59次</t>
  </si>
  <si>
    <t>粤VR4929</t>
  </si>
  <si>
    <t>粤VR4938</t>
  </si>
  <si>
    <t>部分属实，上下高速13次</t>
  </si>
  <si>
    <t>粤VR4973</t>
  </si>
  <si>
    <t>粤VR4976</t>
  </si>
  <si>
    <t>属实，上下高速19次</t>
  </si>
  <si>
    <t>粤VR4978</t>
  </si>
  <si>
    <t>粤VR4986</t>
  </si>
  <si>
    <t>粤VR5037</t>
  </si>
  <si>
    <t>粤VR5086</t>
  </si>
  <si>
    <t>粤VR5087</t>
  </si>
  <si>
    <t>粤VR5093</t>
  </si>
  <si>
    <t>粤VR5097</t>
  </si>
  <si>
    <t>流沙-碧屿</t>
  </si>
  <si>
    <t>粤VR5142</t>
  </si>
  <si>
    <t>粤VR5176</t>
  </si>
  <si>
    <t>粤VR5408</t>
  </si>
  <si>
    <t>流沙-典竹</t>
  </si>
  <si>
    <t>流沙大道-池尾-洪阳</t>
  </si>
  <si>
    <t>日均运营里程大于300公里</t>
  </si>
  <si>
    <t>属实，上下高速1次。存在日均运营里程存疑问题</t>
  </si>
  <si>
    <t>粤VR5095</t>
  </si>
  <si>
    <t>19</t>
  </si>
  <si>
    <t>粤VR4947</t>
  </si>
  <si>
    <t>粤VR4048</t>
  </si>
  <si>
    <t>26</t>
  </si>
  <si>
    <t>流沙-大坪</t>
  </si>
  <si>
    <t>粤VR2189</t>
  </si>
  <si>
    <t>粤VR5463</t>
  </si>
  <si>
    <t>28</t>
  </si>
  <si>
    <t>粤VR2338</t>
  </si>
  <si>
    <t>粤VR4975</t>
  </si>
  <si>
    <t>21</t>
  </si>
  <si>
    <t>流沙-典詹</t>
  </si>
  <si>
    <t>粤VR4049</t>
  </si>
  <si>
    <t>粤VR5099</t>
  </si>
  <si>
    <t>粤VR4945</t>
  </si>
  <si>
    <t>18</t>
  </si>
  <si>
    <t>粤VR4898</t>
  </si>
  <si>
    <t>厦深高铁普宁站-陈厝寨村</t>
  </si>
  <si>
    <t>粤VR4917</t>
  </si>
  <si>
    <t>粤VR2288</t>
  </si>
  <si>
    <t>粤VR4912</t>
  </si>
  <si>
    <t>粤VR2647</t>
  </si>
  <si>
    <t>粤VG1089</t>
  </si>
  <si>
    <t>7</t>
  </si>
  <si>
    <t>西门至犁头凸</t>
  </si>
  <si>
    <t>高田村、清潭村、黄割田村、隆营村、永兰村、大廖村、溪头村、桂樟村、松阳村、南阳村、大岭下村、中段村、再头村、大高田村</t>
  </si>
  <si>
    <t>粤VR3047</t>
  </si>
  <si>
    <t>粤VR1423</t>
  </si>
  <si>
    <t>40</t>
  </si>
  <si>
    <t>粤VR5077</t>
  </si>
  <si>
    <t>粤VR3847</t>
  </si>
  <si>
    <t>粤VR4549</t>
  </si>
  <si>
    <t>流沙-龙门</t>
  </si>
  <si>
    <t>粤VR5079</t>
  </si>
  <si>
    <t>粤VR2329</t>
  </si>
  <si>
    <t>粤VR4069</t>
  </si>
  <si>
    <t>280955.59</t>
  </si>
  <si>
    <t>粤VR4077</t>
  </si>
  <si>
    <t>粤VR5411</t>
  </si>
  <si>
    <t>粤VR4573</t>
  </si>
  <si>
    <t>粤VR4670</t>
  </si>
  <si>
    <t>粤VR4897</t>
  </si>
  <si>
    <t>粤VR3347</t>
  </si>
  <si>
    <t>粤VR2303</t>
  </si>
  <si>
    <t>粤VR4937</t>
  </si>
  <si>
    <t>粤VR2396</t>
  </si>
  <si>
    <t>529770.88</t>
  </si>
  <si>
    <t>粤VR4967</t>
  </si>
  <si>
    <t>粤VR5103</t>
  </si>
  <si>
    <t>粤VR1856</t>
  </si>
  <si>
    <t>粤VR4548</t>
  </si>
  <si>
    <t>粤VR4627</t>
  </si>
  <si>
    <t>粤VR2328</t>
  </si>
  <si>
    <t>粤VR4968</t>
  </si>
  <si>
    <t>流沙-麒麟</t>
  </si>
  <si>
    <t>粤VR4058</t>
  </si>
  <si>
    <t>粤VR4846</t>
  </si>
  <si>
    <t>粤VR5067</t>
  </si>
  <si>
    <t>粤VR4078</t>
  </si>
  <si>
    <t>粤VR4545</t>
  </si>
  <si>
    <t>294285.09</t>
  </si>
  <si>
    <t>粤VR5096</t>
  </si>
  <si>
    <t>粤VR4637</t>
  </si>
  <si>
    <t>粤VR4067</t>
  </si>
  <si>
    <t>粤VR4977</t>
  </si>
  <si>
    <t>23</t>
  </si>
  <si>
    <t>粤VR4059</t>
  </si>
  <si>
    <t>粤VR4617</t>
  </si>
  <si>
    <t>粤VR4817</t>
  </si>
  <si>
    <t>粤VR2378</t>
  </si>
  <si>
    <t>31</t>
  </si>
  <si>
    <t>粤VR2847</t>
  </si>
  <si>
    <t>普宁市通诚运输有限公司</t>
  </si>
  <si>
    <t>粤VR3871</t>
  </si>
  <si>
    <t>流沙-大长陇村</t>
  </si>
  <si>
    <t>广达路-流沙大道-G324-其大路-建新路口站</t>
  </si>
  <si>
    <t>1次经过高速口</t>
  </si>
  <si>
    <t>粤VR3942</t>
  </si>
  <si>
    <t>流沙-樟岗村</t>
  </si>
  <si>
    <t>流沙车站-中华新城-国际商品城-东埔-占陇-南径-麒麟-月屿</t>
  </si>
  <si>
    <t>粤VR3985</t>
  </si>
  <si>
    <t>不属实，车牌颜色不符合</t>
  </si>
  <si>
    <t>粤VR3990</t>
  </si>
  <si>
    <t>流沙西街道-大长陇</t>
  </si>
  <si>
    <t>粤VR4009</t>
  </si>
  <si>
    <t>属实，1次经过高速口</t>
  </si>
  <si>
    <t>粤VR4465</t>
  </si>
  <si>
    <t>属实，13次经过高速口</t>
  </si>
  <si>
    <t>粤VR4651</t>
  </si>
  <si>
    <t>东埔-池尾</t>
  </si>
  <si>
    <t>赤水村-环市南路-流沙大道</t>
  </si>
  <si>
    <t>粤VR4673</t>
  </si>
  <si>
    <t>乌石-下架山</t>
  </si>
  <si>
    <t>西陇-流沙大道-横溪</t>
  </si>
  <si>
    <t>粤VR4675</t>
  </si>
  <si>
    <t>东埔-池尾街道</t>
  </si>
  <si>
    <t>粤VR4683</t>
  </si>
  <si>
    <t>粤VR4697</t>
  </si>
  <si>
    <t>乌石-石牌</t>
  </si>
  <si>
    <t>池尾-梅塘-里湖</t>
  </si>
  <si>
    <t>粤VR4818</t>
  </si>
  <si>
    <t>南园-环市北路-流沙大道</t>
  </si>
  <si>
    <t>粤VR4822</t>
  </si>
  <si>
    <t>粤VR4827</t>
  </si>
  <si>
    <t>粤VR4831</t>
  </si>
  <si>
    <t>核定里程数据大于车辆里程表年末年初差值</t>
  </si>
  <si>
    <t>属实，存在车载终端异常问题</t>
  </si>
  <si>
    <t>粤VR4837</t>
  </si>
  <si>
    <t>塘边-下村</t>
  </si>
  <si>
    <t>玉华路-流沙大道-白马</t>
  </si>
  <si>
    <t>粤VR4848</t>
  </si>
  <si>
    <t>粤VR4850</t>
  </si>
  <si>
    <t>粤VR4853</t>
  </si>
  <si>
    <t>粤VR4859</t>
  </si>
  <si>
    <t>粤VR4862</t>
  </si>
  <si>
    <t>粤VR4863</t>
  </si>
  <si>
    <t>粤VR4845</t>
  </si>
  <si>
    <t>107697.7</t>
  </si>
  <si>
    <t>粤VR4665</t>
  </si>
  <si>
    <t>29</t>
  </si>
  <si>
    <t>乌石-南径</t>
  </si>
  <si>
    <t>流沙车站-中华新城-东埔-占陇-南径平洋山路口-白马路口</t>
  </si>
  <si>
    <t>289867.31</t>
  </si>
  <si>
    <t>粤VR4825</t>
  </si>
  <si>
    <t>乌石-占陇</t>
  </si>
  <si>
    <t>G324-东埔村-下寨村</t>
  </si>
  <si>
    <t>201133</t>
  </si>
  <si>
    <t>粤VR4005</t>
  </si>
  <si>
    <t>249731.91</t>
  </si>
  <si>
    <t>粤VR4681</t>
  </si>
  <si>
    <t>63522.5</t>
  </si>
  <si>
    <t>粤VR4472</t>
  </si>
  <si>
    <t>86444.3</t>
  </si>
  <si>
    <t>粤VR4667</t>
  </si>
  <si>
    <t>112107.4</t>
  </si>
  <si>
    <t>粤VR4145</t>
  </si>
  <si>
    <t>流沙-云落</t>
  </si>
  <si>
    <t>东市-中华新城-流沙车站-广达路口-池尾-塘边-南方梅园-新圩-老圩-云联中学</t>
  </si>
  <si>
    <t>181069.59</t>
  </si>
  <si>
    <t>粤VR4865</t>
  </si>
  <si>
    <t>79130.2</t>
  </si>
  <si>
    <t>粤VR4652</t>
  </si>
  <si>
    <t>206379.2</t>
  </si>
  <si>
    <t>粤VR4631</t>
  </si>
  <si>
    <t>150833.91</t>
  </si>
  <si>
    <t>粤VR4869</t>
  </si>
  <si>
    <t>107727</t>
  </si>
  <si>
    <t>粤VR4801</t>
  </si>
  <si>
    <t>池尾街道-东埔</t>
  </si>
  <si>
    <t>110799.3</t>
  </si>
  <si>
    <t>粤VR4868</t>
  </si>
  <si>
    <t>148687.3</t>
  </si>
  <si>
    <t>粤VR4648</t>
  </si>
  <si>
    <t>127127.1</t>
  </si>
  <si>
    <t>粤VR4851</t>
  </si>
  <si>
    <t>110244.2</t>
  </si>
  <si>
    <t>粤VR4855</t>
  </si>
  <si>
    <t>131230.8</t>
  </si>
  <si>
    <t>粤VR4669</t>
  </si>
  <si>
    <t>125320</t>
  </si>
  <si>
    <t>粤VR4676</t>
  </si>
  <si>
    <t>118849.9</t>
  </si>
  <si>
    <t>粤VR4550</t>
  </si>
  <si>
    <t>153017.41</t>
  </si>
  <si>
    <t>粤VR4590</t>
  </si>
  <si>
    <t>70801.1</t>
  </si>
  <si>
    <t>粤VR4832</t>
  </si>
  <si>
    <t>57514.1</t>
  </si>
  <si>
    <t>粤VR4642</t>
  </si>
  <si>
    <t>17638.1</t>
  </si>
  <si>
    <t>粤VR4686</t>
  </si>
  <si>
    <t>161378.2</t>
  </si>
  <si>
    <t>粤VR4429</t>
  </si>
  <si>
    <t>204266.7</t>
  </si>
  <si>
    <t>粤VR4192</t>
  </si>
  <si>
    <t>流沙西街道-洪阳</t>
  </si>
  <si>
    <t>西市-普宁市政府-华侨医院-池尾-国际服装城-大坝-英歌山-古份路口</t>
  </si>
  <si>
    <t>212302.91</t>
  </si>
  <si>
    <t>粤VR4830</t>
  </si>
  <si>
    <t>74779.5</t>
  </si>
  <si>
    <t>粤VR4649</t>
  </si>
  <si>
    <t>89138.1</t>
  </si>
  <si>
    <t>粤VR4602</t>
  </si>
  <si>
    <t>100732.5</t>
  </si>
  <si>
    <t>粤VR4860</t>
  </si>
  <si>
    <t>68551.9</t>
  </si>
  <si>
    <t>粤VR4660</t>
  </si>
  <si>
    <t>199015.7</t>
  </si>
  <si>
    <t>粤VR4663</t>
  </si>
  <si>
    <t>79316.3</t>
  </si>
  <si>
    <t>粤VR4199</t>
  </si>
  <si>
    <t>流沙西街道-占陇</t>
  </si>
  <si>
    <t>184023.09</t>
  </si>
  <si>
    <t>粤VR4661</t>
  </si>
  <si>
    <t>91299.4</t>
  </si>
  <si>
    <t>粤VR4835</t>
  </si>
  <si>
    <t>56531.4</t>
  </si>
  <si>
    <t>粤VR4439</t>
  </si>
  <si>
    <t>95730.4</t>
  </si>
  <si>
    <t>粤VR4659</t>
  </si>
  <si>
    <t>39159.9</t>
  </si>
  <si>
    <t>粤VR4671</t>
  </si>
  <si>
    <t>56711.8</t>
  </si>
  <si>
    <t>粤VR4512</t>
  </si>
  <si>
    <t>乌石-麒麟</t>
  </si>
  <si>
    <t>流沙车站-中华新城-东埔占陇-南径平洋山路口-白马路口-南径-麒麟</t>
  </si>
  <si>
    <t>306887</t>
  </si>
  <si>
    <t>粤VR4815</t>
  </si>
  <si>
    <t>121631.4</t>
  </si>
  <si>
    <t>粤VR4849</t>
  </si>
  <si>
    <t>113755.3</t>
  </si>
  <si>
    <t>粤VR4530</t>
  </si>
  <si>
    <t>151743</t>
  </si>
  <si>
    <t>粤VR4668</t>
  </si>
  <si>
    <t>128026.3</t>
  </si>
  <si>
    <t>粤VR4666</t>
  </si>
  <si>
    <t>65520.7</t>
  </si>
  <si>
    <t>粤VR4852</t>
  </si>
  <si>
    <t>30001</t>
  </si>
  <si>
    <t>粤VR4821</t>
  </si>
  <si>
    <t>152121.09</t>
  </si>
  <si>
    <t>粤VR4657</t>
  </si>
  <si>
    <t>57327.2</t>
  </si>
  <si>
    <t>粤VR2340</t>
  </si>
  <si>
    <t>297786.91</t>
  </si>
  <si>
    <t>粤VR4653</t>
  </si>
  <si>
    <t>147362.8</t>
  </si>
  <si>
    <t>粤VR4172</t>
  </si>
  <si>
    <t>236994.2</t>
  </si>
  <si>
    <t>粤VR4678</t>
  </si>
  <si>
    <t>115179.8</t>
  </si>
  <si>
    <t>粤VR4018</t>
  </si>
  <si>
    <t>280445.69</t>
  </si>
  <si>
    <t>粤VR4680</t>
  </si>
  <si>
    <t>127962.6</t>
  </si>
  <si>
    <t>粤VR4858</t>
  </si>
  <si>
    <t>92067.8</t>
  </si>
  <si>
    <t>粤VR4198</t>
  </si>
  <si>
    <t>流沙西街道-南径</t>
  </si>
  <si>
    <t>233030.91</t>
  </si>
  <si>
    <t>粤VR4662</t>
  </si>
  <si>
    <t>56175.7</t>
  </si>
  <si>
    <t>粤VR4805</t>
  </si>
  <si>
    <t>77495.1</t>
  </si>
  <si>
    <t>粤VR4405</t>
  </si>
  <si>
    <t>250254.3</t>
  </si>
  <si>
    <t>粤VR4196</t>
  </si>
  <si>
    <t>234437</t>
  </si>
  <si>
    <t>粤VR4856</t>
  </si>
  <si>
    <t>602156.69</t>
  </si>
  <si>
    <t>粤VR4885</t>
  </si>
  <si>
    <t>乌石-大坪</t>
  </si>
  <si>
    <t>123185.5</t>
  </si>
  <si>
    <t>普宁市万成客运有限公司</t>
  </si>
  <si>
    <t>粤V01M21</t>
  </si>
  <si>
    <t>潮来港-杜香寮</t>
  </si>
  <si>
    <t>潮来港、石潭村、富儿村、乌犁村、水龙寨村、鸣岗村、杜香寮村</t>
  </si>
  <si>
    <t>车辆维护、检测，3次经过高速口，已在油补数据复核中申请核减非运营线路外里程。</t>
  </si>
  <si>
    <t>属实，3次经过高速口</t>
  </si>
  <si>
    <t>粤V15K13</t>
  </si>
  <si>
    <t>陈洞至潮围</t>
  </si>
  <si>
    <t>陈洞村、江头村、径水村、大寮村、月屿村、新溪村、姚厝围村、潮围村</t>
  </si>
  <si>
    <t>车辆被政府部门紧急征用以及车辆维护、检测，10次经过高速口，已在油补数据复核中申请核减非运营线路外里程。</t>
  </si>
  <si>
    <t>属实，10次经过高速口</t>
  </si>
  <si>
    <t>粤V16L36</t>
  </si>
  <si>
    <t>石鸟-南城</t>
  </si>
  <si>
    <t>石鸟村、泗坑村、塘边村、林青村、新村村、香员坑村、南城村</t>
  </si>
  <si>
    <t>车辆被政府部门紧急征用以及车辆维护、检测，12次经过高速口，已在油补数据复核中申请核减非运营线路外里程。</t>
  </si>
  <si>
    <t>属实，12次经过高速口</t>
  </si>
  <si>
    <t>粤V25Q39</t>
  </si>
  <si>
    <t>赤过鸟至华东</t>
  </si>
  <si>
    <t>赤过鸟村、青屿村、仙洞村、后湖村、上洞村、陂乌村、平林村、上村、月窟村、华东村</t>
  </si>
  <si>
    <t>车辆被政府部门紧急征用以及车辆维护、检测，9次经过高速口，已在油补数据复核中申请核减非运营线路外里程。</t>
  </si>
  <si>
    <t>属实，9次经过高速口</t>
  </si>
  <si>
    <t>粤V32Q15</t>
  </si>
  <si>
    <t>河头至宅营</t>
  </si>
  <si>
    <t>河头村、富美村、新营、富美新寨、和平村、冷美村、池美村、田厝寮村、后寮村、乌犁村、新兴村、寨洋村、罗宝地村、圆潭村、龙兴村、宅营村</t>
  </si>
  <si>
    <t>车辆被政府部门紧急征用以及车辆维护、检测，14次经过高速口，已在油补数据复核中申请核减非运营线路外里程。</t>
  </si>
  <si>
    <t>属实，14次经过高速口</t>
  </si>
  <si>
    <t>粤V53H31</t>
  </si>
  <si>
    <t>车辆维护、检测，4次经过高速口，已在油补数据复核中申请核减非运营线路外里程。</t>
  </si>
  <si>
    <t>属实，4次经过高速口</t>
  </si>
  <si>
    <t>粤V56Q03</t>
  </si>
  <si>
    <t>杏芝围至林内</t>
  </si>
  <si>
    <t>杏芝围村、西林村、东华屿村、鸣岗村、岐岗村、江头村、径水村、南陂村、林内村</t>
  </si>
  <si>
    <t>车辆维护，1次经过高速口，已在油补数据复核中申请核减非运营线路外里程。</t>
  </si>
  <si>
    <t>粤V5Q653</t>
  </si>
  <si>
    <t>车辆被政府部门紧急征用以及车辆维护、检测，8次经过高速口，已在油补数据复核中申请核减非运营线路外里程。</t>
  </si>
  <si>
    <t>属实，8次经过高速口</t>
  </si>
  <si>
    <t>粤V73S76</t>
  </si>
  <si>
    <t>贵政山-善德</t>
  </si>
  <si>
    <t>贵政山村、林青山村、高明村、新星村、华寮村、西门村、尖石村、丰田村、大洋村、永光村、粘田村、善德村</t>
  </si>
  <si>
    <t>粤V7Y257</t>
  </si>
  <si>
    <t>马栅至白马</t>
  </si>
  <si>
    <t>马栅村、香员坑村、圆山村、新六村、新宁村、益岭村、白马村</t>
  </si>
  <si>
    <t>粤V92L17</t>
  </si>
  <si>
    <t>大池至树脚</t>
  </si>
  <si>
    <t>池村、高明村、林青村、多年山村、泗竹仔村、马栅村、凃坑村、长坛村、石盘村、古山村、双凤围村、双丰村、蛟池村、笔架山村、新厝村、大长陇村、何厝围村、树脚村</t>
  </si>
  <si>
    <t>粤V97313</t>
  </si>
  <si>
    <t>流沙西街道-玉山头</t>
  </si>
  <si>
    <t>新寮-葫芦地-富袋-平定桥</t>
  </si>
  <si>
    <t>车辆被政府部门紧急征用以及车辆维护、检测，16次经过高速口，已在油补数据复核中申请核减非运营线路外里程。</t>
  </si>
  <si>
    <t>粤V97317</t>
  </si>
  <si>
    <t>车辆被政府部门紧急征用以及车辆维护、检测，20次经过高速口，已在油补数据复核中申请核减非运营线路外里程。</t>
  </si>
  <si>
    <t>部分属实，1次经过高速口</t>
  </si>
  <si>
    <t>粤V97338</t>
  </si>
  <si>
    <t>车辆被政府部门紧急征用以及车辆维护、检测，24次经过高速口，已在油补数据复核中申请核减非运营线路外里程。</t>
  </si>
  <si>
    <t>粤V97360</t>
  </si>
  <si>
    <t>车辆被政府部门紧急征用以及车辆维护、检测，27次经过高速口，已在油补数据复核中申请核减非运营线路外里程。</t>
  </si>
  <si>
    <t>部分属实，25次经过高速口</t>
  </si>
  <si>
    <t>粤VG9369</t>
  </si>
  <si>
    <t>马南山至和安</t>
  </si>
  <si>
    <t>马南山村、后坑村、乌犁村、上寨村、枋安村、富袋村、金丰村、新兴村、水吼村、彰宁村、西林村、洪山村、沟边村、钱湖村、和安村</t>
  </si>
  <si>
    <t>车辆维护、检测，2次经过高速口，已在油补数据复核中申请核减非运营线路外里程。</t>
  </si>
  <si>
    <t>属实，2次经过高速口</t>
  </si>
  <si>
    <t>粤VKG365</t>
  </si>
  <si>
    <t>下尾王至河田</t>
  </si>
  <si>
    <t>下尾王村、下尾张村、陈畔村、大陇村、仕林村、加兴村、潮来港村、湖内村、山前村、平宝村、黄芽山村、多年埔村、交南村、交北村、金狮池村、大寮村、绵远村、寨山头村、古岭村、河田村</t>
  </si>
  <si>
    <t>车辆被政府部门紧急征用以及车辆维护、检测，25次经过高速口，已在油补数据复核中申请核减非运营线路外里程。</t>
  </si>
  <si>
    <t>属实，25次经过高速口</t>
  </si>
  <si>
    <t>粤VR2633</t>
  </si>
  <si>
    <t>车辆维护1次经过高速口，已在油补数据复核中申请核减非运营线路外里程。</t>
  </si>
  <si>
    <t>粤VR1148</t>
  </si>
  <si>
    <t>190633.91</t>
  </si>
  <si>
    <t>粤V09M77</t>
  </si>
  <si>
    <t>新松至古安</t>
  </si>
  <si>
    <t>新松村、和平村、松溪村、七贤村、（枫树龙）、涧头村、凤池村、（凤池、小田园）、塘背坑、华寮村、湖肚、石门前、盘龙湾度假村、乌石洋、古安村</t>
  </si>
  <si>
    <t>131864.5</t>
  </si>
  <si>
    <t>粤V97323</t>
  </si>
  <si>
    <t>148706.5</t>
  </si>
  <si>
    <t>粤V16Q21</t>
  </si>
  <si>
    <t>126494.9</t>
  </si>
  <si>
    <t>粤VR4840</t>
  </si>
  <si>
    <t>乌石-钟堂</t>
  </si>
  <si>
    <t>池尾-洪阳</t>
  </si>
  <si>
    <t>175742.8</t>
  </si>
  <si>
    <t>218839.3</t>
  </si>
  <si>
    <t>粤V57P19</t>
  </si>
  <si>
    <t>白坑至青洋山</t>
  </si>
  <si>
    <t>白坑村；途经路线及停靠站点：白坑村、半径村、社前村、九江村、粮田村、富美岭村、铁山洋村、四岭村、埔上寮村、渔老村、北山村、玉溪村、龙秋村、林厝寮村、志古寮村、涂寨村、小北村、洪厝寨村、溪仔村、桥柱村、旧地村、碧屿村、青洋山村</t>
  </si>
  <si>
    <t>117691.5</t>
  </si>
  <si>
    <t>粤VR2986</t>
  </si>
  <si>
    <t>148932.09</t>
  </si>
  <si>
    <t>208673.41</t>
  </si>
  <si>
    <t>粤VR4171</t>
  </si>
  <si>
    <t>174320.3</t>
  </si>
  <si>
    <t>234303.59</t>
  </si>
  <si>
    <t>粤VHK369</t>
  </si>
  <si>
    <t>马后山至林惠山</t>
  </si>
  <si>
    <t>马后山村；途经路线及停靠站点：马后山村、前山村、厚田村、宝镜院村、龟背村、马湖村、丘塘村、林惠山村</t>
  </si>
  <si>
    <t>121933.5</t>
  </si>
  <si>
    <t>粤V97316</t>
  </si>
  <si>
    <t>176519.09</t>
  </si>
  <si>
    <t>236526.8</t>
  </si>
  <si>
    <t>粤VR4879</t>
  </si>
  <si>
    <t>182368.41</t>
  </si>
  <si>
    <t>232170.3</t>
  </si>
  <si>
    <t>粤VR4878</t>
  </si>
  <si>
    <t>190953.41</t>
  </si>
  <si>
    <t>250967.8</t>
  </si>
  <si>
    <t>粤VR4867</t>
  </si>
  <si>
    <t>256397.8</t>
  </si>
  <si>
    <t>粤V03Q77</t>
  </si>
  <si>
    <t>130605.5</t>
  </si>
  <si>
    <t>粤VJ0179</t>
  </si>
  <si>
    <t>122173.9</t>
  </si>
  <si>
    <t>粤VR4877</t>
  </si>
  <si>
    <t>307331.59</t>
  </si>
  <si>
    <t>粤VR4857</t>
  </si>
  <si>
    <t>232600.09</t>
  </si>
  <si>
    <t>粤V26R67</t>
  </si>
  <si>
    <t>安仁至景光</t>
  </si>
  <si>
    <t>安仁村、社山村、溪南村、内联村、内丰村、内光村、桥光村、长美村、瓜园村、新民村、景光村</t>
  </si>
  <si>
    <t>119548.4</t>
  </si>
  <si>
    <t>粤VR4517</t>
  </si>
  <si>
    <t>191914.3</t>
  </si>
  <si>
    <t>248790.09</t>
  </si>
  <si>
    <t>粤VR4861</t>
  </si>
  <si>
    <t>245541.41</t>
  </si>
  <si>
    <t>粤VR2586</t>
  </si>
  <si>
    <t>193368.8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</si>
</sst>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\(0.00\)"/>
    <numFmt numFmtId="178" formatCode="0.00_);[Red]\(0.00\)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name val="方正小标宋简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.&#27833;&#34917;\2022\6.21\&#38468;&#20214;&#65306;&#25581;&#38451;&#24066;&#20892;&#26449;&#23458;&#36816;&#32447;&#36335;&#21450;&#36710;&#36742;&#36816;&#33829;&#24773;&#20917;&#34920;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imiamhua\Desktop\&#23548;&#20986;&#36710;&#36742;&#36816;&#33829;&#37324;&#31243;&#20449;&#24687;&#12304;20230316112607&#1230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imiamhua\Desktop\&#23548;&#20986;&#36710;&#36742;&#36816;&#33829;&#37324;&#31243;&#20449;&#24687;&#12304;20230316150738&#12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7.&#27833;&#34917;\2023\3\2023.3.20\202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1 (2)"/>
    </sheetNames>
    <sheetDataSet>
      <sheetData sheetId="0"/>
      <sheetData sheetId="1">
        <row r="1">
          <cell r="D1" t="str">
            <v>车牌号</v>
          </cell>
          <cell r="E1" t="str">
            <v>线路名称</v>
          </cell>
          <cell r="F1" t="str">
            <v>首发站名称</v>
          </cell>
          <cell r="G1" t="str">
            <v>终点站名称</v>
          </cell>
          <cell r="H1" t="str">
            <v>途经主要地点</v>
          </cell>
          <cell r="I1" t="str">
            <v>是否镇到村线路</v>
          </cell>
          <cell r="J1" t="str">
            <v>线路长度(公里)</v>
          </cell>
        </row>
        <row r="2">
          <cell r="D2" t="str">
            <v>粤VR4172</v>
          </cell>
          <cell r="E2" t="str">
            <v>流沙西街道-占陇</v>
          </cell>
          <cell r="F2" t="str">
            <v>汽车总站</v>
          </cell>
          <cell r="G2" t="str">
            <v>占陇</v>
          </cell>
          <cell r="H2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2" t="str">
            <v>否</v>
          </cell>
          <cell r="J2">
            <v>12</v>
          </cell>
        </row>
        <row r="3">
          <cell r="D3" t="str">
            <v>粤VR4196</v>
          </cell>
          <cell r="E3" t="str">
            <v>流沙西街道-占陇</v>
          </cell>
          <cell r="F3" t="str">
            <v>汽车总站</v>
          </cell>
          <cell r="G3" t="str">
            <v>占陇</v>
          </cell>
          <cell r="H3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3" t="str">
            <v>否</v>
          </cell>
          <cell r="J3">
            <v>12</v>
          </cell>
        </row>
        <row r="4">
          <cell r="D4" t="str">
            <v>粤VR4199</v>
          </cell>
          <cell r="E4" t="str">
            <v>流沙西街道-占陇</v>
          </cell>
          <cell r="F4" t="str">
            <v>汽车总站</v>
          </cell>
          <cell r="G4" t="str">
            <v>占陇</v>
          </cell>
          <cell r="H4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4" t="str">
            <v>否</v>
          </cell>
          <cell r="J4">
            <v>12</v>
          </cell>
        </row>
        <row r="5">
          <cell r="D5" t="str">
            <v>粤VR4825</v>
          </cell>
          <cell r="E5" t="str">
            <v>流沙北街道-占陇</v>
          </cell>
          <cell r="F5" t="str">
            <v>汽车总站</v>
          </cell>
          <cell r="G5" t="str">
            <v>占陇</v>
          </cell>
          <cell r="H5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5" t="str">
            <v>否</v>
          </cell>
          <cell r="J5">
            <v>12</v>
          </cell>
        </row>
        <row r="6">
          <cell r="D6" t="str">
            <v>粤VR4198</v>
          </cell>
          <cell r="E6" t="str">
            <v>流沙西街道-南径</v>
          </cell>
          <cell r="F6" t="str">
            <v>汽车总站</v>
          </cell>
          <cell r="G6" t="str">
            <v>南径</v>
          </cell>
          <cell r="H6" t="str">
            <v>汽车总站、中华新城、人民医院、流沙茶叶市场、新坛公园、国际商品城、东埔、普宁碧辉园酒店、白马桥、西湖加油站、占陇、新寮、练江桥、织染园、平洋山、东岗寮、南径车站；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</v>
          </cell>
          <cell r="I6" t="str">
            <v>否</v>
          </cell>
          <cell r="J6">
            <v>23</v>
          </cell>
        </row>
        <row r="7">
          <cell r="D7" t="str">
            <v>粤VR4665</v>
          </cell>
          <cell r="E7" t="str">
            <v>流沙北街道-南径</v>
          </cell>
          <cell r="F7" t="str">
            <v>汽车总站</v>
          </cell>
          <cell r="G7" t="str">
            <v>南径</v>
          </cell>
          <cell r="H7" t="str">
            <v>汽车总站、中华新城、人民医院、流沙茶叶市场、新坛公园、国际商品城、东埔、普宁碧辉园酒店、白马桥、西湖加油站、占陇、新寮、练江桥、织染园、平洋山、东岗寮、南径车站；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</v>
          </cell>
          <cell r="I7" t="str">
            <v>否</v>
          </cell>
          <cell r="J7">
            <v>23</v>
          </cell>
        </row>
        <row r="8">
          <cell r="D8" t="str">
            <v>粤VR4512</v>
          </cell>
          <cell r="E8" t="str">
            <v>流沙北街道-麒麟</v>
          </cell>
          <cell r="F8" t="str">
            <v>汽车总站</v>
          </cell>
          <cell r="G8" t="str">
            <v>麒麟</v>
          </cell>
          <cell r="H8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汽车总站、中华新城、人民医院、流沙茶叶市场、新坛公园、国际商品城、东埔、普宁碧辉园酒店、白马桥、西湖加油站、占陇、新寮、练江桥、织染园、平洋山、东岗寮、南径车站、青洋、麒麟车站；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</v>
          </cell>
          <cell r="I8" t="str">
            <v>否</v>
          </cell>
          <cell r="J8">
            <v>35</v>
          </cell>
        </row>
        <row r="9">
          <cell r="D9" t="str">
            <v>粤VR4885</v>
          </cell>
          <cell r="E9" t="str">
            <v>流沙北街道-大坪</v>
          </cell>
          <cell r="F9" t="str">
            <v>汽车总站</v>
          </cell>
          <cell r="G9" t="str">
            <v>大坪</v>
          </cell>
          <cell r="H9" t="str">
            <v>汽车总站、市政府、华侨医院、赤华路口、明华园、广达路口、普宁政务中心、华侨中学、池尾大圆、云落、田心、崩坎、葵坑、高埔、长坑、大坪</v>
          </cell>
          <cell r="I9" t="str">
            <v>否</v>
          </cell>
          <cell r="J9">
            <v>34</v>
          </cell>
        </row>
        <row r="10">
          <cell r="D10" t="str">
            <v>粤VR4429</v>
          </cell>
          <cell r="E10" t="str">
            <v>流沙西街道-云落</v>
          </cell>
          <cell r="F10" t="str">
            <v>汽车总站</v>
          </cell>
          <cell r="G10" t="str">
            <v>云落</v>
          </cell>
          <cell r="H10" t="str">
            <v>汽车总站、市政府、华侨医院、赤华路口、明华园、广达路口、普宁政务中心、华侨中学、池尾大圆、池尾汽配市场、黄金假日酒店、池尾高速路口、高明、南方梅园、云落</v>
          </cell>
          <cell r="I10" t="str">
            <v>否</v>
          </cell>
          <cell r="J10">
            <v>15</v>
          </cell>
        </row>
        <row r="11">
          <cell r="D11" t="str">
            <v>粤VR3985</v>
          </cell>
          <cell r="E11" t="str">
            <v>流沙西街道-樟岗</v>
          </cell>
          <cell r="F11" t="str">
            <v>汽车总站</v>
          </cell>
          <cell r="G11" t="str">
            <v>樟岗</v>
          </cell>
          <cell r="H11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1" t="str">
            <v>否</v>
          </cell>
          <cell r="J11">
            <v>34</v>
          </cell>
        </row>
        <row r="12">
          <cell r="D12" t="str">
            <v>粤VR4005</v>
          </cell>
          <cell r="E12" t="str">
            <v>流沙西街道-樟岗</v>
          </cell>
          <cell r="F12" t="str">
            <v>汽车总站</v>
          </cell>
          <cell r="G12" t="str">
            <v>樟岗</v>
          </cell>
          <cell r="H12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2" t="str">
            <v>否</v>
          </cell>
          <cell r="J12">
            <v>34</v>
          </cell>
        </row>
        <row r="13">
          <cell r="D13" t="str">
            <v>粤VR2340</v>
          </cell>
          <cell r="E13" t="str">
            <v>流沙西街道-樟岗</v>
          </cell>
          <cell r="F13" t="str">
            <v>汽车总站</v>
          </cell>
          <cell r="G13" t="str">
            <v>樟岗</v>
          </cell>
          <cell r="H13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3" t="str">
            <v>否</v>
          </cell>
          <cell r="J13">
            <v>34</v>
          </cell>
        </row>
        <row r="14">
          <cell r="D14" t="str">
            <v>粤VR4192</v>
          </cell>
          <cell r="E14" t="str">
            <v>流沙西街道-樟岗</v>
          </cell>
          <cell r="F14" t="str">
            <v>汽车总站</v>
          </cell>
          <cell r="G14" t="str">
            <v>樟岗</v>
          </cell>
          <cell r="H14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4" t="str">
            <v>否</v>
          </cell>
          <cell r="J14">
            <v>34</v>
          </cell>
        </row>
        <row r="15">
          <cell r="D15" t="str">
            <v>粤VR4465</v>
          </cell>
          <cell r="E15" t="str">
            <v>流沙北街道-大坪</v>
          </cell>
          <cell r="F15" t="str">
            <v>汽车总站</v>
          </cell>
          <cell r="G15" t="str">
            <v>大坪</v>
          </cell>
          <cell r="H15" t="str">
            <v>汽车总站、市政府、华侨医院、赤华路口、明华园、广达路口、普宁政务中心、华侨中学、池尾大圆、云落、田心、崩坎、葵坑、高埔、石砚、河树角、圆埔、天青、大塘、船埔、梅田村、长坑、大坪</v>
          </cell>
          <cell r="I15" t="str">
            <v>否</v>
          </cell>
          <cell r="J15">
            <v>34</v>
          </cell>
        </row>
        <row r="16">
          <cell r="D16" t="str">
            <v>粤VR4697</v>
          </cell>
          <cell r="E16" t="str">
            <v>流沙西街道-洪阳</v>
          </cell>
          <cell r="F16" t="str">
            <v>汽车总站</v>
          </cell>
          <cell r="G16" t="str">
            <v>洪阳</v>
          </cell>
          <cell r="H16" t="str">
            <v>汽车总站、市政府、华侨医院、赤华路口、明华园、广达路口、普宁政务中心、华侨中学、池尾大圆、池尾叶树林华侨医院、池尾中学、新寮华侨学校、普宁职业技术学校、果陇村、大坝村、平林村、古份村、洪阳</v>
          </cell>
          <cell r="I16" t="str">
            <v>否</v>
          </cell>
          <cell r="J16">
            <v>15</v>
          </cell>
        </row>
        <row r="17">
          <cell r="D17" t="str">
            <v>粤VR3990</v>
          </cell>
          <cell r="E17" t="str">
            <v>流沙西街道-大长陇</v>
          </cell>
          <cell r="F17" t="str">
            <v>汽车总站</v>
          </cell>
          <cell r="G17" t="str">
            <v>大长陇</v>
          </cell>
          <cell r="H17" t="str">
            <v>汽车总站、新安村、新坛村、商品城、东埔村、和美邻村、大华溪村、交丙坛村、西社西湖村、华林村、下陇村、占陈村、陇头溪洋村、陇头新南村、军新村、军老村、白沙溪村、笔架山村、新厝村、大长陇村</v>
          </cell>
          <cell r="I17" t="str">
            <v>否</v>
          </cell>
          <cell r="J17">
            <v>25</v>
          </cell>
        </row>
        <row r="18">
          <cell r="D18" t="str">
            <v>粤VR4171</v>
          </cell>
          <cell r="E18" t="str">
            <v>流沙北街道-钟堂</v>
          </cell>
          <cell r="F18" t="str">
            <v>流沙北街道</v>
          </cell>
          <cell r="G18" t="str">
            <v>钟堂</v>
          </cell>
          <cell r="H18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18" t="str">
            <v>否</v>
          </cell>
          <cell r="J18">
            <v>38.5</v>
          </cell>
        </row>
        <row r="19">
          <cell r="D19" t="str">
            <v>粤VR4517</v>
          </cell>
          <cell r="E19" t="str">
            <v>流沙北街道-钟堂</v>
          </cell>
          <cell r="F19" t="str">
            <v>流沙北街道</v>
          </cell>
          <cell r="G19" t="str">
            <v>钟堂</v>
          </cell>
          <cell r="H19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19" t="str">
            <v>否</v>
          </cell>
          <cell r="J19">
            <v>38.5</v>
          </cell>
        </row>
        <row r="20">
          <cell r="D20" t="str">
            <v>粤VR4840</v>
          </cell>
          <cell r="E20" t="str">
            <v>流沙北街道-钟堂</v>
          </cell>
          <cell r="F20" t="str">
            <v>流沙北街道</v>
          </cell>
          <cell r="G20" t="str">
            <v>钟堂</v>
          </cell>
          <cell r="H20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0" t="str">
            <v>否</v>
          </cell>
          <cell r="J20">
            <v>38.5</v>
          </cell>
        </row>
        <row r="21">
          <cell r="D21" t="str">
            <v>粤VR4857</v>
          </cell>
          <cell r="E21" t="str">
            <v>乌石-钟堂</v>
          </cell>
          <cell r="F21" t="str">
            <v>乌石</v>
          </cell>
          <cell r="G21" t="str">
            <v>钟堂</v>
          </cell>
          <cell r="H21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1" t="str">
            <v>否</v>
          </cell>
          <cell r="J21">
            <v>38.5</v>
          </cell>
        </row>
        <row r="22">
          <cell r="D22" t="str">
            <v>粤VR4861</v>
          </cell>
          <cell r="E22" t="str">
            <v>流沙北街道-钟堂</v>
          </cell>
          <cell r="F22" t="str">
            <v>流沙北街道</v>
          </cell>
          <cell r="G22" t="str">
            <v>钟堂</v>
          </cell>
          <cell r="H22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2" t="str">
            <v>否</v>
          </cell>
          <cell r="J22">
            <v>38.5</v>
          </cell>
        </row>
        <row r="23">
          <cell r="D23" t="str">
            <v>粤VR4867</v>
          </cell>
          <cell r="E23" t="str">
            <v>流沙北街道-钟堂</v>
          </cell>
          <cell r="F23" t="str">
            <v>流沙北街道</v>
          </cell>
          <cell r="G23" t="str">
            <v>钟堂</v>
          </cell>
          <cell r="H23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3" t="str">
            <v>否</v>
          </cell>
          <cell r="J23">
            <v>38.5</v>
          </cell>
        </row>
        <row r="24">
          <cell r="D24" t="str">
            <v>粤VR4877</v>
          </cell>
          <cell r="E24" t="str">
            <v>流沙北街道-钟堂</v>
          </cell>
          <cell r="F24" t="str">
            <v>流沙北街道</v>
          </cell>
          <cell r="G24" t="str">
            <v>钟堂</v>
          </cell>
          <cell r="H24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4" t="str">
            <v>否</v>
          </cell>
          <cell r="J24">
            <v>38.5</v>
          </cell>
        </row>
        <row r="25">
          <cell r="D25" t="str">
            <v>粤VR4878</v>
          </cell>
          <cell r="E25" t="str">
            <v>流沙北街道-钟堂</v>
          </cell>
          <cell r="F25" t="str">
            <v>流沙北街道</v>
          </cell>
          <cell r="G25" t="str">
            <v>钟堂</v>
          </cell>
          <cell r="H25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5" t="str">
            <v>否</v>
          </cell>
          <cell r="J25">
            <v>38.5</v>
          </cell>
        </row>
        <row r="26">
          <cell r="D26" t="str">
            <v>粤VR4879</v>
          </cell>
          <cell r="E26" t="str">
            <v>流沙北街道-钟堂</v>
          </cell>
          <cell r="F26" t="str">
            <v>流沙北街道</v>
          </cell>
          <cell r="G26" t="str">
            <v>钟堂</v>
          </cell>
          <cell r="H26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6" t="str">
            <v>否</v>
          </cell>
          <cell r="J26">
            <v>38.5</v>
          </cell>
        </row>
        <row r="27">
          <cell r="D27" t="str">
            <v>粤VR1148</v>
          </cell>
          <cell r="E27" t="str">
            <v>流沙西街道-玉山头</v>
          </cell>
          <cell r="F27" t="str">
            <v>流沙西街道</v>
          </cell>
          <cell r="G27" t="str">
            <v>玉山头</v>
          </cell>
          <cell r="H27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7" t="str">
            <v>否</v>
          </cell>
          <cell r="J27">
            <v>38.5</v>
          </cell>
        </row>
        <row r="28">
          <cell r="D28" t="str">
            <v>粤VR2586</v>
          </cell>
          <cell r="E28" t="str">
            <v>流沙西街道-玉山头</v>
          </cell>
          <cell r="F28" t="str">
            <v>流沙西街道</v>
          </cell>
          <cell r="G28" t="str">
            <v>玉山头</v>
          </cell>
          <cell r="H28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8" t="str">
            <v>否</v>
          </cell>
          <cell r="J28">
            <v>38.5</v>
          </cell>
        </row>
        <row r="29">
          <cell r="D29" t="str">
            <v>粤VR2633</v>
          </cell>
          <cell r="E29" t="str">
            <v>流沙西街道-玉山头</v>
          </cell>
          <cell r="F29" t="str">
            <v>流沙西街道</v>
          </cell>
          <cell r="G29" t="str">
            <v>玉山头</v>
          </cell>
          <cell r="H29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9" t="str">
            <v>否</v>
          </cell>
          <cell r="J29">
            <v>38.5</v>
          </cell>
        </row>
        <row r="30">
          <cell r="D30" t="str">
            <v>粤VR2986</v>
          </cell>
          <cell r="E30" t="str">
            <v>流沙西街道-玉山头</v>
          </cell>
          <cell r="F30" t="str">
            <v>流沙西街道</v>
          </cell>
          <cell r="G30" t="str">
            <v>玉山头</v>
          </cell>
          <cell r="H30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0" t="str">
            <v>否</v>
          </cell>
          <cell r="J30">
            <v>38.5</v>
          </cell>
        </row>
        <row r="31">
          <cell r="D31" t="str">
            <v>粤V97313</v>
          </cell>
          <cell r="E31" t="str">
            <v>流沙西街道-玉山头</v>
          </cell>
          <cell r="F31" t="str">
            <v>流沙西街道</v>
          </cell>
          <cell r="G31" t="str">
            <v>玉山头</v>
          </cell>
          <cell r="H31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1" t="str">
            <v>否</v>
          </cell>
          <cell r="J31">
            <v>38.5</v>
          </cell>
        </row>
        <row r="32">
          <cell r="D32" t="str">
            <v>粤V97316</v>
          </cell>
          <cell r="E32" t="str">
            <v>流沙西街道-玉山头</v>
          </cell>
          <cell r="F32" t="str">
            <v>流沙西街道</v>
          </cell>
          <cell r="G32" t="str">
            <v>玉山头</v>
          </cell>
          <cell r="H32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2" t="str">
            <v>否</v>
          </cell>
          <cell r="J32">
            <v>38.5</v>
          </cell>
        </row>
        <row r="33">
          <cell r="D33" t="str">
            <v>粤V97317</v>
          </cell>
          <cell r="E33" t="str">
            <v>流沙西街道-玉山头</v>
          </cell>
          <cell r="F33" t="str">
            <v>流沙西街道</v>
          </cell>
          <cell r="G33" t="str">
            <v>玉山头</v>
          </cell>
          <cell r="H33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3" t="str">
            <v>否</v>
          </cell>
          <cell r="J33">
            <v>38.5</v>
          </cell>
        </row>
        <row r="34">
          <cell r="D34" t="str">
            <v>粤V97323</v>
          </cell>
          <cell r="E34" t="str">
            <v>流沙西街道-玉山头</v>
          </cell>
          <cell r="F34" t="str">
            <v>流沙西街道</v>
          </cell>
          <cell r="G34" t="str">
            <v>玉山头</v>
          </cell>
          <cell r="H34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4" t="str">
            <v>否</v>
          </cell>
          <cell r="J34">
            <v>38.5</v>
          </cell>
        </row>
        <row r="35">
          <cell r="D35" t="str">
            <v>粤V97338</v>
          </cell>
          <cell r="E35" t="str">
            <v>流沙西街道-玉山头</v>
          </cell>
          <cell r="F35" t="str">
            <v>流沙西街道</v>
          </cell>
          <cell r="G35" t="str">
            <v>玉山头</v>
          </cell>
          <cell r="H35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5" t="str">
            <v>否</v>
          </cell>
          <cell r="J35">
            <v>38.5</v>
          </cell>
        </row>
        <row r="36">
          <cell r="D36" t="str">
            <v>粤V97360</v>
          </cell>
          <cell r="E36" t="str">
            <v>流沙西街道-玉山头</v>
          </cell>
          <cell r="F36" t="str">
            <v>流沙西街道</v>
          </cell>
          <cell r="G36" t="str">
            <v>玉山头</v>
          </cell>
          <cell r="H36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6" t="str">
            <v>否</v>
          </cell>
          <cell r="J36">
            <v>38.5</v>
          </cell>
        </row>
        <row r="37">
          <cell r="D37" t="str">
            <v>粤V57P19</v>
          </cell>
          <cell r="E37" t="str">
            <v>白坑—青洋山</v>
          </cell>
          <cell r="F37" t="str">
            <v>白坑村</v>
          </cell>
          <cell r="G37" t="str">
            <v>青洋山村</v>
          </cell>
          <cell r="H37" t="str">
            <v>杏芝围村、西林村、东华屿村、鸣岗村、岐岗村、江头村、径水村、南陂村、林内村</v>
          </cell>
          <cell r="I37" t="str">
            <v>是</v>
          </cell>
          <cell r="J37">
            <v>25</v>
          </cell>
        </row>
        <row r="38">
          <cell r="D38" t="str">
            <v>粤V09M77</v>
          </cell>
          <cell r="E38" t="str">
            <v>新松—古安</v>
          </cell>
          <cell r="F38" t="str">
            <v>新松村</v>
          </cell>
          <cell r="G38" t="str">
            <v>古安村</v>
          </cell>
          <cell r="H38" t="str">
            <v>新松、和平、松溪、七贤、（枫树龙）、涧头、凤池、塘背坑、华寮村、石门前、盘龙湾度假村、乌石洋、古安</v>
          </cell>
          <cell r="I38" t="str">
            <v>是</v>
          </cell>
          <cell r="J38">
            <v>23</v>
          </cell>
        </row>
        <row r="39">
          <cell r="D39" t="str">
            <v>粤V7Y257</v>
          </cell>
          <cell r="E39" t="str">
            <v>马栅—白马</v>
          </cell>
          <cell r="F39" t="str">
            <v>马栅村</v>
          </cell>
          <cell r="G39" t="str">
            <v>白马村</v>
          </cell>
          <cell r="H39" t="str">
            <v>陂沟,和美,灰寨,山后池,什石洋,新村,新六,新宁,益岭,圆山,马栅,石泉美,香员坑</v>
          </cell>
          <cell r="I39" t="str">
            <v>是</v>
          </cell>
          <cell r="J39">
            <v>24</v>
          </cell>
        </row>
        <row r="40">
          <cell r="D40" t="str">
            <v>粤V15K13</v>
          </cell>
          <cell r="E40" t="str">
            <v>陈洞—潮围</v>
          </cell>
          <cell r="F40" t="str">
            <v>陈洞村</v>
          </cell>
          <cell r="G40" t="str">
            <v>潮围村</v>
          </cell>
          <cell r="H40" t="str">
            <v>陈洞村、江头村、径水村、大寮村、月屿村、新溪村、姚厝围村、潮围村</v>
          </cell>
          <cell r="I40" t="str">
            <v>是</v>
          </cell>
          <cell r="J40">
            <v>15</v>
          </cell>
        </row>
        <row r="41">
          <cell r="D41" t="str">
            <v>粤V26R67</v>
          </cell>
          <cell r="E41" t="str">
            <v>安仁—景光</v>
          </cell>
          <cell r="F41" t="str">
            <v>安仁村</v>
          </cell>
          <cell r="G41" t="str">
            <v>景光村</v>
          </cell>
          <cell r="H41" t="str">
            <v>安仁村、池美下、社山村、陈厝围、溪南村、内联村、内丰村、内光村、桥光村、大沙墩、长美村、瓜园村、新民村、景光村</v>
          </cell>
          <cell r="I41" t="str">
            <v>是</v>
          </cell>
          <cell r="J41">
            <v>17</v>
          </cell>
        </row>
        <row r="42">
          <cell r="D42" t="str">
            <v>粤V25Q39</v>
          </cell>
          <cell r="E42" t="str">
            <v>赤过鸟—华东</v>
          </cell>
          <cell r="F42" t="str">
            <v>赤过鸟村</v>
          </cell>
          <cell r="G42" t="str">
            <v>华东村</v>
          </cell>
          <cell r="H42" t="str">
            <v>赤过鸟村、青屿村、仙洞村、后湖村、上洞村、陂乌村、平林村、上村、月窟村、白石村、华东村</v>
          </cell>
          <cell r="I42" t="str">
            <v>是</v>
          </cell>
          <cell r="J42">
            <v>20</v>
          </cell>
        </row>
        <row r="43">
          <cell r="D43" t="str">
            <v>粤VG9369</v>
          </cell>
          <cell r="E43" t="str">
            <v>马南山—和安</v>
          </cell>
          <cell r="F43" t="str">
            <v>马南山村</v>
          </cell>
          <cell r="G43" t="str">
            <v>和安村</v>
          </cell>
          <cell r="H43" t="str">
            <v>马南山、后坑、乌犁、上寨、枋安、富袋、金丰、新兴、水吼、彰宁、西林、洪山、沟边、钱湖、和安</v>
          </cell>
          <cell r="I43" t="str">
            <v>是</v>
          </cell>
          <cell r="J43">
            <v>24</v>
          </cell>
        </row>
        <row r="44">
          <cell r="D44" t="str">
            <v>粤VHK369</v>
          </cell>
          <cell r="E44" t="str">
            <v>马后山—林惠山</v>
          </cell>
          <cell r="F44" t="str">
            <v>马后山村</v>
          </cell>
          <cell r="G44" t="str">
            <v>林惠山村</v>
          </cell>
          <cell r="H44" t="str">
            <v>马后山村、前山村、厚田村、宝镜院村、龟背村、马湖村、马湖深坑、丘塘村、林惠山村</v>
          </cell>
          <cell r="I44" t="str">
            <v>是</v>
          </cell>
          <cell r="J44">
            <v>15</v>
          </cell>
        </row>
        <row r="45">
          <cell r="D45" t="str">
            <v>粤VKG365</v>
          </cell>
          <cell r="E45" t="str">
            <v>下尾王—河田</v>
          </cell>
          <cell r="F45" t="str">
            <v>下尾王村</v>
          </cell>
          <cell r="G45" t="str">
            <v>河田村</v>
          </cell>
          <cell r="H45" t="str">
            <v>下尾王村、下尾张村、陈畔村、大陇村、加兴村、仕林村、潮来港村、湖内村、山前村、平宝村、黄芽山村、寨山头村、古岭村、绵远村、大寮村、金狮池村、交北村、交南村、河田村</v>
          </cell>
          <cell r="I45" t="str">
            <v>是</v>
          </cell>
          <cell r="J45">
            <v>30</v>
          </cell>
        </row>
        <row r="46">
          <cell r="D46" t="str">
            <v>粤V32Q15</v>
          </cell>
          <cell r="E46" t="str">
            <v>河头—宅营</v>
          </cell>
          <cell r="F46" t="str">
            <v>河头村</v>
          </cell>
          <cell r="G46" t="str">
            <v>宅营村</v>
          </cell>
          <cell r="H46" t="str">
            <v>富美,和平,河头,冷美,龙兴,麻园,石牌,汤头,田厝寨,圆潭,宅营,寨洋</v>
          </cell>
          <cell r="I46" t="str">
            <v>是</v>
          </cell>
          <cell r="J46">
            <v>24</v>
          </cell>
        </row>
        <row r="47">
          <cell r="D47" t="str">
            <v>粤V53H31</v>
          </cell>
          <cell r="E47" t="str">
            <v>河头—宅营</v>
          </cell>
          <cell r="F47" t="str">
            <v>河头村</v>
          </cell>
          <cell r="G47" t="str">
            <v>宅营村</v>
          </cell>
          <cell r="H47" t="str">
            <v>富美,和平,河头,冷美,龙兴,麻园,石牌,汤头,田厝寨,圆潭,宅营,寨洋</v>
          </cell>
          <cell r="I47" t="str">
            <v>是</v>
          </cell>
          <cell r="J47">
            <v>24</v>
          </cell>
        </row>
        <row r="48">
          <cell r="D48" t="str">
            <v>粤V92L17</v>
          </cell>
          <cell r="E48" t="str">
            <v>大池—树脚</v>
          </cell>
          <cell r="F48" t="str">
            <v>大池村</v>
          </cell>
          <cell r="G48" t="str">
            <v>树脚村</v>
          </cell>
          <cell r="H48" t="str">
            <v>大池村、高明村、林青村、多年山村、泗竹仔村、马栅村、凃坑村、长坛村、石盘村、古山村、双凤围村、双丰村、蛟池村、笔架山村、新厝村、大长陇村、何厝围村、树脚村</v>
          </cell>
          <cell r="I48" t="str">
            <v>是</v>
          </cell>
          <cell r="J48">
            <v>33</v>
          </cell>
        </row>
        <row r="49">
          <cell r="D49" t="str">
            <v>粤V03Q77</v>
          </cell>
          <cell r="E49" t="str">
            <v>大池—树脚</v>
          </cell>
          <cell r="F49" t="str">
            <v>大池村</v>
          </cell>
          <cell r="G49" t="str">
            <v>树脚村</v>
          </cell>
          <cell r="H49" t="str">
            <v>大池村、高明村、林青村、多年山村、泗竹仔村、马栅村、凃坑村、长坛村、石盘村、古山村、双凤围村、双丰村、蛟池村、笔架山村、新厝村、大长陇村、何厝围村、树脚村</v>
          </cell>
          <cell r="I49" t="str">
            <v>是</v>
          </cell>
          <cell r="J49">
            <v>33</v>
          </cell>
        </row>
        <row r="50">
          <cell r="D50" t="str">
            <v>粤V01M21</v>
          </cell>
          <cell r="E50" t="str">
            <v>潮来港—杜香寮</v>
          </cell>
          <cell r="F50" t="str">
            <v>潮来港村</v>
          </cell>
          <cell r="G50" t="str">
            <v>杜香寮村</v>
          </cell>
          <cell r="H50" t="str">
            <v>潮来港村、石潭村、富儿村、乌犁村、水龙寨村、鸣岗村、杜香寮村</v>
          </cell>
          <cell r="I50" t="str">
            <v>是</v>
          </cell>
          <cell r="J50">
            <v>20</v>
          </cell>
        </row>
        <row r="51">
          <cell r="D51" t="str">
            <v>粤VJ0179</v>
          </cell>
          <cell r="E51" t="str">
            <v>潮来港—杜香寮</v>
          </cell>
          <cell r="F51" t="str">
            <v>潮来港村</v>
          </cell>
          <cell r="G51" t="str">
            <v>杜香寮村</v>
          </cell>
          <cell r="H51" t="str">
            <v>潮来港村、石潭村、富儿村、乌犁村、水龙寨村、鸣岗村、杜香寮村</v>
          </cell>
          <cell r="I51" t="str">
            <v>是</v>
          </cell>
          <cell r="J51">
            <v>20</v>
          </cell>
        </row>
        <row r="52">
          <cell r="D52" t="str">
            <v>粤V16L36</v>
          </cell>
          <cell r="E52" t="str">
            <v>石鸟—南城</v>
          </cell>
          <cell r="F52" t="str">
            <v>石鸟村</v>
          </cell>
          <cell r="G52" t="str">
            <v>南城村</v>
          </cell>
          <cell r="H52" t="str">
            <v>石鸟村、泗坑村、塘边村、林青村、新村村、香员坑村、南城村</v>
          </cell>
          <cell r="I52" t="str">
            <v>是</v>
          </cell>
          <cell r="J52">
            <v>22</v>
          </cell>
        </row>
        <row r="53">
          <cell r="D53" t="str">
            <v>粤V16Q21</v>
          </cell>
          <cell r="E53" t="str">
            <v>石鸟—南城</v>
          </cell>
          <cell r="F53" t="str">
            <v>石鸟村</v>
          </cell>
          <cell r="G53" t="str">
            <v>南城村</v>
          </cell>
          <cell r="H53" t="str">
            <v>石鸟村、泗坑村、塘边村、林青村、新村村、香员坑村、南城村</v>
          </cell>
          <cell r="I53" t="str">
            <v>是</v>
          </cell>
          <cell r="J53">
            <v>22</v>
          </cell>
        </row>
        <row r="54">
          <cell r="D54" t="str">
            <v>粤V73S76</v>
          </cell>
          <cell r="E54" t="str">
            <v>贵政山—善德</v>
          </cell>
          <cell r="F54" t="str">
            <v>贵政山村</v>
          </cell>
          <cell r="G54" t="str">
            <v>善德村</v>
          </cell>
          <cell r="H54" t="str">
            <v>贵政山村、林青村、高明村、新星村、华寮村、西门村、尖石村、丰田村、大洋村、永光村、粘田村、善德村</v>
          </cell>
          <cell r="I54" t="str">
            <v>是</v>
          </cell>
          <cell r="J54">
            <v>47</v>
          </cell>
        </row>
        <row r="55">
          <cell r="D55" t="str">
            <v>粤V56Q03</v>
          </cell>
          <cell r="E55" t="str">
            <v>杏芝围—林内</v>
          </cell>
          <cell r="F55" t="str">
            <v>杏芝围村</v>
          </cell>
          <cell r="G55" t="str">
            <v>林内村</v>
          </cell>
          <cell r="H55" t="str">
            <v>杏芝围村、西林村、东华屿村、鸣岗村、岐岗村、江头村、径水村、南陂村、林内村</v>
          </cell>
          <cell r="I55" t="str">
            <v>是</v>
          </cell>
          <cell r="J55">
            <v>27</v>
          </cell>
        </row>
        <row r="56">
          <cell r="D56" t="str">
            <v>粤V5Q653</v>
          </cell>
          <cell r="E56" t="str">
            <v>杏芝围—林内</v>
          </cell>
          <cell r="F56" t="str">
            <v>杏芝围村</v>
          </cell>
          <cell r="G56" t="str">
            <v>林内村</v>
          </cell>
          <cell r="H56" t="str">
            <v>杏芝围村、西林村、东华屿村、鸣岗村、岐岗村、江头村、径水村、南陂村、林内村</v>
          </cell>
          <cell r="I56" t="str">
            <v>是</v>
          </cell>
          <cell r="J56">
            <v>27</v>
          </cell>
        </row>
        <row r="57">
          <cell r="D57" t="str">
            <v>粤VG1089</v>
          </cell>
          <cell r="E57" t="str">
            <v>西门-梨头凸</v>
          </cell>
          <cell r="F57" t="str">
            <v>西门</v>
          </cell>
          <cell r="G57" t="str">
            <v>梨头凸</v>
          </cell>
          <cell r="H57" t="str">
            <v>高田村、青潭村、黄割田、隆营村、永兰村、大廖村、溪头村、桂樟村、松阳村、南阳村、大岭下村、中段村、再头村、大高田村</v>
          </cell>
          <cell r="I57" t="str">
            <v>是</v>
          </cell>
          <cell r="J57">
            <v>25</v>
          </cell>
        </row>
        <row r="58">
          <cell r="D58" t="str">
            <v>粤VR2189</v>
          </cell>
          <cell r="E58" t="str">
            <v>流沙西街道-月屿</v>
          </cell>
          <cell r="F58" t="str">
            <v>流沙</v>
          </cell>
          <cell r="G58" t="str">
            <v>月屿</v>
          </cell>
          <cell r="H58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58" t="str">
            <v>否</v>
          </cell>
          <cell r="J58">
            <v>29</v>
          </cell>
        </row>
        <row r="59">
          <cell r="D59" t="str">
            <v>粤VR2288</v>
          </cell>
          <cell r="E59" t="str">
            <v>麒麟-流沙北街道</v>
          </cell>
          <cell r="F59" t="str">
            <v>麒麟</v>
          </cell>
          <cell r="G59" t="str">
            <v>流沙</v>
          </cell>
          <cell r="H5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59" t="str">
            <v>否</v>
          </cell>
          <cell r="J59">
            <v>25</v>
          </cell>
        </row>
        <row r="60">
          <cell r="D60" t="str">
            <v>粤VR2303</v>
          </cell>
          <cell r="E60" t="str">
            <v>流沙西街道-大长陇</v>
          </cell>
          <cell r="F60" t="str">
            <v>流沙</v>
          </cell>
          <cell r="G60" t="str">
            <v>大长陇</v>
          </cell>
          <cell r="H60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0" t="str">
            <v>否</v>
          </cell>
          <cell r="J60">
            <v>20</v>
          </cell>
        </row>
        <row r="61">
          <cell r="D61" t="str">
            <v>粤VR2319</v>
          </cell>
          <cell r="E61" t="str">
            <v>月屿-流沙北街道</v>
          </cell>
          <cell r="F61" t="str">
            <v>月屿</v>
          </cell>
          <cell r="G61" t="str">
            <v>流沙</v>
          </cell>
          <cell r="H6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61" t="str">
            <v>否</v>
          </cell>
          <cell r="J61">
            <v>29</v>
          </cell>
        </row>
        <row r="62">
          <cell r="D62" t="str">
            <v>粤VR2323</v>
          </cell>
          <cell r="E62" t="str">
            <v>大坪-流沙西街道</v>
          </cell>
          <cell r="F62" t="str">
            <v>大坪</v>
          </cell>
          <cell r="G62" t="str">
            <v>流沙</v>
          </cell>
          <cell r="H62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62" t="str">
            <v>否</v>
          </cell>
          <cell r="J62">
            <v>45</v>
          </cell>
        </row>
        <row r="63">
          <cell r="D63" t="str">
            <v>粤VR2328</v>
          </cell>
          <cell r="E63" t="str">
            <v>流沙西街道-大长陇</v>
          </cell>
          <cell r="F63" t="str">
            <v>流沙</v>
          </cell>
          <cell r="G63" t="str">
            <v>大长陇</v>
          </cell>
          <cell r="H63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3" t="str">
            <v>否</v>
          </cell>
          <cell r="J63">
            <v>20</v>
          </cell>
        </row>
        <row r="64">
          <cell r="D64" t="str">
            <v>粤VR2329</v>
          </cell>
          <cell r="E64" t="str">
            <v>流沙西街道-月屿</v>
          </cell>
          <cell r="F64" t="str">
            <v>流沙</v>
          </cell>
          <cell r="G64" t="str">
            <v>月屿</v>
          </cell>
          <cell r="H64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64" t="str">
            <v>否</v>
          </cell>
          <cell r="J64">
            <v>29</v>
          </cell>
        </row>
        <row r="65">
          <cell r="D65" t="str">
            <v>粤VR2333</v>
          </cell>
          <cell r="E65" t="str">
            <v>流沙西街道-高埔</v>
          </cell>
          <cell r="F65" t="str">
            <v>流沙</v>
          </cell>
          <cell r="G65" t="str">
            <v>高埔</v>
          </cell>
          <cell r="H65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65" t="str">
            <v>否</v>
          </cell>
          <cell r="J65">
            <v>30</v>
          </cell>
        </row>
        <row r="66">
          <cell r="D66" t="str">
            <v>粤VR2338</v>
          </cell>
          <cell r="E66" t="str">
            <v>流沙西街道-大长陇</v>
          </cell>
          <cell r="F66" t="str">
            <v>流沙</v>
          </cell>
          <cell r="G66" t="str">
            <v>大长陇</v>
          </cell>
          <cell r="H66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6" t="str">
            <v>否</v>
          </cell>
          <cell r="J66">
            <v>20</v>
          </cell>
        </row>
        <row r="67">
          <cell r="D67" t="str">
            <v>粤VR2378</v>
          </cell>
          <cell r="E67" t="str">
            <v>流沙西街道-大长陇</v>
          </cell>
          <cell r="F67" t="str">
            <v>流沙</v>
          </cell>
          <cell r="G67" t="str">
            <v>大长陇</v>
          </cell>
          <cell r="H67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7" t="str">
            <v>否</v>
          </cell>
          <cell r="J67">
            <v>20</v>
          </cell>
        </row>
        <row r="68">
          <cell r="D68" t="str">
            <v>粤VR2647</v>
          </cell>
          <cell r="E68" t="str">
            <v>磨坑-流沙北街道</v>
          </cell>
          <cell r="F68" t="str">
            <v>磨坑</v>
          </cell>
          <cell r="G68" t="str">
            <v>流沙</v>
          </cell>
          <cell r="H68" t="str">
            <v>磨坑村、青洋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68" t="str">
            <v>否</v>
          </cell>
          <cell r="J68">
            <v>25</v>
          </cell>
        </row>
        <row r="69">
          <cell r="D69" t="str">
            <v>粤VR2847</v>
          </cell>
          <cell r="E69" t="str">
            <v>磨坑-流沙北街道</v>
          </cell>
          <cell r="F69" t="str">
            <v>磨坑</v>
          </cell>
          <cell r="G69" t="str">
            <v>流沙</v>
          </cell>
          <cell r="H69" t="str">
            <v>磨坑村、青洋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69" t="str">
            <v>否</v>
          </cell>
          <cell r="J69">
            <v>25</v>
          </cell>
        </row>
        <row r="70">
          <cell r="D70" t="str">
            <v>粤VR3047</v>
          </cell>
          <cell r="E70" t="str">
            <v>流沙西街道-奇美</v>
          </cell>
          <cell r="F70" t="str">
            <v>流沙</v>
          </cell>
          <cell r="G70" t="str">
            <v>奇美</v>
          </cell>
          <cell r="H70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0" t="str">
            <v>否</v>
          </cell>
          <cell r="J70">
            <v>25</v>
          </cell>
        </row>
        <row r="71">
          <cell r="D71" t="str">
            <v>粤VR3347</v>
          </cell>
          <cell r="E71" t="str">
            <v>流沙西街道-奇美</v>
          </cell>
          <cell r="F71" t="str">
            <v>流沙</v>
          </cell>
          <cell r="G71" t="str">
            <v>奇美</v>
          </cell>
          <cell r="H7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1" t="str">
            <v>否</v>
          </cell>
          <cell r="J71">
            <v>25</v>
          </cell>
        </row>
        <row r="72">
          <cell r="D72" t="str">
            <v>粤VR3547</v>
          </cell>
          <cell r="E72" t="str">
            <v>流沙西街道-奇美</v>
          </cell>
          <cell r="F72" t="str">
            <v>流沙</v>
          </cell>
          <cell r="G72" t="str">
            <v>奇美</v>
          </cell>
          <cell r="H72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2" t="str">
            <v>否</v>
          </cell>
          <cell r="J72">
            <v>25</v>
          </cell>
        </row>
        <row r="73">
          <cell r="D73" t="str">
            <v>粤VR3847</v>
          </cell>
          <cell r="E73" t="str">
            <v>流沙西街道-奇美</v>
          </cell>
          <cell r="F73" t="str">
            <v>流沙</v>
          </cell>
          <cell r="G73" t="str">
            <v>奇美</v>
          </cell>
          <cell r="H73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3" t="str">
            <v>否</v>
          </cell>
          <cell r="J73">
            <v>25</v>
          </cell>
        </row>
        <row r="74">
          <cell r="D74" t="str">
            <v>粤VR3922</v>
          </cell>
          <cell r="E74" t="str">
            <v>月屿-流沙北街道</v>
          </cell>
          <cell r="F74" t="str">
            <v>月屿</v>
          </cell>
          <cell r="G74" t="str">
            <v>流沙</v>
          </cell>
          <cell r="H74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74" t="str">
            <v>否</v>
          </cell>
          <cell r="J74">
            <v>29</v>
          </cell>
        </row>
        <row r="75">
          <cell r="D75" t="str">
            <v>粤VR3947</v>
          </cell>
          <cell r="E75" t="str">
            <v>南园-奇美</v>
          </cell>
          <cell r="F75" t="str">
            <v>流沙</v>
          </cell>
          <cell r="G75" t="str">
            <v>奇美</v>
          </cell>
          <cell r="H7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5" t="str">
            <v>否</v>
          </cell>
          <cell r="J75">
            <v>25</v>
          </cell>
        </row>
        <row r="76">
          <cell r="D76" t="str">
            <v>粤VR3969</v>
          </cell>
          <cell r="E76" t="str">
            <v>流沙西街道-坑楼</v>
          </cell>
          <cell r="F76" t="str">
            <v>流沙</v>
          </cell>
          <cell r="G76" t="str">
            <v>坑楼</v>
          </cell>
          <cell r="H7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、桐树下村、矿坑村、平洋村、埔楼村、坑楼村</v>
          </cell>
          <cell r="I76" t="str">
            <v>否</v>
          </cell>
          <cell r="J76">
            <v>51</v>
          </cell>
        </row>
        <row r="77">
          <cell r="D77" t="str">
            <v>粤VR3972</v>
          </cell>
          <cell r="E77" t="str">
            <v>流沙西街道-高埔</v>
          </cell>
          <cell r="F77" t="str">
            <v>流沙</v>
          </cell>
          <cell r="G77" t="str">
            <v>高埔</v>
          </cell>
          <cell r="H77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77" t="str">
            <v>否</v>
          </cell>
          <cell r="J77">
            <v>30</v>
          </cell>
        </row>
        <row r="78">
          <cell r="D78" t="str">
            <v>粤VR4011</v>
          </cell>
          <cell r="E78" t="str">
            <v>流沙北街道-奇美</v>
          </cell>
          <cell r="F78" t="str">
            <v>流沙</v>
          </cell>
          <cell r="G78" t="str">
            <v>奇美</v>
          </cell>
          <cell r="H78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8" t="str">
            <v>否</v>
          </cell>
          <cell r="J78">
            <v>25</v>
          </cell>
        </row>
        <row r="79">
          <cell r="D79" t="str">
            <v>粤VR4015</v>
          </cell>
          <cell r="E79" t="str">
            <v>麒麟-流沙北街道</v>
          </cell>
          <cell r="F79" t="str">
            <v>麒麟</v>
          </cell>
          <cell r="G79" t="str">
            <v>流沙</v>
          </cell>
          <cell r="H7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79" t="str">
            <v>否</v>
          </cell>
          <cell r="J79">
            <v>25</v>
          </cell>
        </row>
        <row r="80">
          <cell r="D80" t="str">
            <v>粤VR4048</v>
          </cell>
          <cell r="E80" t="str">
            <v>流沙北街道-麒麟</v>
          </cell>
          <cell r="F80" t="str">
            <v>流沙</v>
          </cell>
          <cell r="G80" t="str">
            <v>麒麟</v>
          </cell>
          <cell r="H80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80" t="str">
            <v>否</v>
          </cell>
          <cell r="J80">
            <v>25</v>
          </cell>
        </row>
        <row r="81">
          <cell r="D81" t="str">
            <v>粤VR4049</v>
          </cell>
          <cell r="E81" t="str">
            <v>流沙西街道-南陂</v>
          </cell>
          <cell r="F81" t="str">
            <v>流沙</v>
          </cell>
          <cell r="G81" t="str">
            <v>南陂</v>
          </cell>
          <cell r="H8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</v>
          </cell>
          <cell r="I81" t="str">
            <v>否</v>
          </cell>
          <cell r="J81">
            <v>26</v>
          </cell>
        </row>
        <row r="82">
          <cell r="D82" t="str">
            <v>粤VR4055</v>
          </cell>
          <cell r="E82" t="str">
            <v>流沙西街道-南陂</v>
          </cell>
          <cell r="F82" t="str">
            <v>流沙</v>
          </cell>
          <cell r="G82" t="str">
            <v>南陂</v>
          </cell>
          <cell r="H82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</v>
          </cell>
          <cell r="I82" t="str">
            <v>否</v>
          </cell>
          <cell r="J82">
            <v>26</v>
          </cell>
        </row>
        <row r="83">
          <cell r="D83" t="str">
            <v>粤VR4056</v>
          </cell>
          <cell r="E83" t="str">
            <v>流沙西街道-南陂</v>
          </cell>
          <cell r="F83" t="str">
            <v>流沙</v>
          </cell>
          <cell r="G83" t="str">
            <v>南陂</v>
          </cell>
          <cell r="H83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</v>
          </cell>
          <cell r="I83" t="str">
            <v>否</v>
          </cell>
          <cell r="J83">
            <v>26</v>
          </cell>
        </row>
        <row r="84">
          <cell r="D84" t="str">
            <v>粤VR4058</v>
          </cell>
          <cell r="E84" t="str">
            <v>流沙西街道-月屿</v>
          </cell>
          <cell r="F84" t="str">
            <v>流沙</v>
          </cell>
          <cell r="G84" t="str">
            <v>月屿</v>
          </cell>
          <cell r="H84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4" t="str">
            <v>否</v>
          </cell>
          <cell r="J84">
            <v>29</v>
          </cell>
        </row>
        <row r="85">
          <cell r="D85" t="str">
            <v>粤VR4059</v>
          </cell>
          <cell r="E85" t="str">
            <v>流沙西街道-月屿</v>
          </cell>
          <cell r="F85" t="str">
            <v>流沙</v>
          </cell>
          <cell r="G85" t="str">
            <v>月屿</v>
          </cell>
          <cell r="H8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5" t="str">
            <v>否</v>
          </cell>
          <cell r="J85">
            <v>29</v>
          </cell>
        </row>
        <row r="86">
          <cell r="D86" t="str">
            <v>粤VR4067</v>
          </cell>
          <cell r="E86" t="str">
            <v>月屿-流沙北街道</v>
          </cell>
          <cell r="F86" t="str">
            <v>月屿</v>
          </cell>
          <cell r="G86" t="str">
            <v>流沙</v>
          </cell>
          <cell r="H86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6" t="str">
            <v>否</v>
          </cell>
          <cell r="J86">
            <v>29</v>
          </cell>
        </row>
        <row r="87">
          <cell r="D87" t="str">
            <v>粤VR4069</v>
          </cell>
          <cell r="E87" t="str">
            <v>月屿-流沙北街道</v>
          </cell>
          <cell r="F87" t="str">
            <v>月屿</v>
          </cell>
          <cell r="G87" t="str">
            <v>流沙</v>
          </cell>
          <cell r="H87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7" t="str">
            <v>否</v>
          </cell>
          <cell r="J87">
            <v>29</v>
          </cell>
        </row>
        <row r="88">
          <cell r="D88" t="str">
            <v>粤VR4077</v>
          </cell>
          <cell r="E88" t="str">
            <v>龙门-流沙北街道</v>
          </cell>
          <cell r="F88" t="str">
            <v>流沙</v>
          </cell>
          <cell r="G88" t="str">
            <v>龙门</v>
          </cell>
          <cell r="H88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88" t="str">
            <v>否</v>
          </cell>
          <cell r="J88">
            <v>26</v>
          </cell>
        </row>
        <row r="89">
          <cell r="D89" t="str">
            <v>粤VR4078</v>
          </cell>
          <cell r="E89" t="str">
            <v>龙门-流沙北街道</v>
          </cell>
          <cell r="F89" t="str">
            <v>流沙</v>
          </cell>
          <cell r="G89" t="str">
            <v>龙门</v>
          </cell>
          <cell r="H89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89" t="str">
            <v>否</v>
          </cell>
          <cell r="J89">
            <v>26</v>
          </cell>
        </row>
        <row r="90">
          <cell r="D90" t="str">
            <v>粤VR4147</v>
          </cell>
          <cell r="E90" t="str">
            <v>流沙西街道-高埔</v>
          </cell>
          <cell r="F90" t="str">
            <v>流沙</v>
          </cell>
          <cell r="G90" t="str">
            <v>高埔</v>
          </cell>
          <cell r="H90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90" t="str">
            <v>否</v>
          </cell>
          <cell r="J90">
            <v>30</v>
          </cell>
        </row>
        <row r="91">
          <cell r="D91" t="str">
            <v>粤VR4468</v>
          </cell>
          <cell r="E91" t="str">
            <v>大坪-流沙北街道</v>
          </cell>
          <cell r="F91" t="str">
            <v>大坪</v>
          </cell>
          <cell r="G91" t="str">
            <v>流沙</v>
          </cell>
          <cell r="H9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91" t="str">
            <v>否</v>
          </cell>
          <cell r="J91">
            <v>45</v>
          </cell>
        </row>
        <row r="92">
          <cell r="D92" t="str">
            <v>粤VR4475</v>
          </cell>
          <cell r="E92" t="str">
            <v>流沙-半径</v>
          </cell>
          <cell r="F92" t="str">
            <v>流沙</v>
          </cell>
          <cell r="G92" t="str">
            <v>半径</v>
          </cell>
          <cell r="H92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92" t="str">
            <v>否</v>
          </cell>
          <cell r="J92">
            <v>63</v>
          </cell>
        </row>
        <row r="93">
          <cell r="D93" t="str">
            <v>粤VR4497</v>
          </cell>
          <cell r="E93" t="str">
            <v>流沙-半径</v>
          </cell>
          <cell r="F93" t="str">
            <v>流沙</v>
          </cell>
          <cell r="G93" t="str">
            <v>半径</v>
          </cell>
          <cell r="H93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93" t="str">
            <v>否</v>
          </cell>
          <cell r="J93">
            <v>63</v>
          </cell>
        </row>
        <row r="94">
          <cell r="D94" t="str">
            <v>粤VR4508</v>
          </cell>
          <cell r="E94" t="str">
            <v>流沙北街道-大坪</v>
          </cell>
          <cell r="F94" t="str">
            <v>流沙</v>
          </cell>
          <cell r="G94" t="str">
            <v>大坪</v>
          </cell>
          <cell r="H94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94" t="str">
            <v>否</v>
          </cell>
          <cell r="J94">
            <v>45</v>
          </cell>
        </row>
        <row r="95">
          <cell r="D95" t="str">
            <v>粤VR4527</v>
          </cell>
          <cell r="E95" t="str">
            <v>流沙西街道-奇美</v>
          </cell>
          <cell r="F95" t="str">
            <v>流沙</v>
          </cell>
          <cell r="G95" t="str">
            <v>奇美</v>
          </cell>
          <cell r="H9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95" t="str">
            <v>否</v>
          </cell>
          <cell r="J95">
            <v>25</v>
          </cell>
        </row>
        <row r="96">
          <cell r="D96" t="str">
            <v>粤VR4537</v>
          </cell>
          <cell r="E96" t="str">
            <v>流沙西街道-奇美</v>
          </cell>
          <cell r="F96" t="str">
            <v>流沙</v>
          </cell>
          <cell r="G96" t="str">
            <v>奇美</v>
          </cell>
          <cell r="H96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96" t="str">
            <v>否</v>
          </cell>
          <cell r="J96">
            <v>25</v>
          </cell>
        </row>
        <row r="97">
          <cell r="D97" t="str">
            <v>粤VR4543</v>
          </cell>
          <cell r="E97" t="str">
            <v>磨坑-流沙北街道</v>
          </cell>
          <cell r="F97" t="str">
            <v>磨坑</v>
          </cell>
          <cell r="G97" t="str">
            <v>流沙</v>
          </cell>
          <cell r="H97" t="str">
            <v>磨坑村、青洋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97" t="str">
            <v>否</v>
          </cell>
          <cell r="J97">
            <v>25</v>
          </cell>
        </row>
        <row r="98">
          <cell r="D98" t="str">
            <v>粤VR4545</v>
          </cell>
          <cell r="E98" t="str">
            <v>流沙西街道-奇美</v>
          </cell>
          <cell r="F98" t="str">
            <v>流沙</v>
          </cell>
          <cell r="G98" t="str">
            <v>奇美</v>
          </cell>
          <cell r="H98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98" t="str">
            <v>否</v>
          </cell>
          <cell r="J98">
            <v>25</v>
          </cell>
        </row>
        <row r="99">
          <cell r="D99" t="str">
            <v>粤VR4547</v>
          </cell>
          <cell r="E99" t="str">
            <v>流沙西街道-月屿</v>
          </cell>
          <cell r="F99" t="str">
            <v>流沙</v>
          </cell>
          <cell r="G99" t="str">
            <v>月屿</v>
          </cell>
          <cell r="H9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99" t="str">
            <v>否</v>
          </cell>
          <cell r="J99">
            <v>29</v>
          </cell>
        </row>
        <row r="100">
          <cell r="D100" t="str">
            <v>粤VR4548</v>
          </cell>
          <cell r="E100" t="str">
            <v>流沙北街道-典竹</v>
          </cell>
          <cell r="F100" t="str">
            <v>流沙</v>
          </cell>
          <cell r="G100" t="str">
            <v>典竹</v>
          </cell>
          <cell r="H100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00" t="str">
            <v>否</v>
          </cell>
          <cell r="J100">
            <v>36</v>
          </cell>
        </row>
        <row r="101">
          <cell r="D101" t="str">
            <v>粤VR4549</v>
          </cell>
          <cell r="E101" t="str">
            <v>流沙北街道-大坪</v>
          </cell>
          <cell r="F101" t="str">
            <v>流沙</v>
          </cell>
          <cell r="G101" t="str">
            <v>大坪</v>
          </cell>
          <cell r="H10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01" t="str">
            <v>否</v>
          </cell>
          <cell r="J101">
            <v>45</v>
          </cell>
        </row>
        <row r="102">
          <cell r="D102" t="str">
            <v>粤VR4555</v>
          </cell>
          <cell r="E102" t="str">
            <v>流沙西街道-奇美</v>
          </cell>
          <cell r="F102" t="str">
            <v>流沙</v>
          </cell>
          <cell r="G102" t="str">
            <v>奇美</v>
          </cell>
          <cell r="H102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102" t="str">
            <v>否</v>
          </cell>
          <cell r="J102">
            <v>25</v>
          </cell>
        </row>
        <row r="103">
          <cell r="D103" t="str">
            <v>粤VR4558</v>
          </cell>
          <cell r="E103" t="str">
            <v>流沙-半径</v>
          </cell>
          <cell r="F103" t="str">
            <v>流沙</v>
          </cell>
          <cell r="G103" t="str">
            <v>半径</v>
          </cell>
          <cell r="H103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3" t="str">
            <v>否</v>
          </cell>
          <cell r="J103">
            <v>63</v>
          </cell>
        </row>
        <row r="104">
          <cell r="D104" t="str">
            <v>粤VR4563</v>
          </cell>
          <cell r="E104" t="str">
            <v>流沙-半径</v>
          </cell>
          <cell r="F104" t="str">
            <v>流沙</v>
          </cell>
          <cell r="G104" t="str">
            <v>半径</v>
          </cell>
          <cell r="H104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4" t="str">
            <v>否</v>
          </cell>
          <cell r="J104">
            <v>63</v>
          </cell>
        </row>
        <row r="105">
          <cell r="D105" t="str">
            <v>粤VR4573</v>
          </cell>
          <cell r="E105" t="str">
            <v>流沙北街道-奇美</v>
          </cell>
          <cell r="F105" t="str">
            <v>流沙</v>
          </cell>
          <cell r="G105" t="str">
            <v>奇美</v>
          </cell>
          <cell r="H10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105" t="str">
            <v>否</v>
          </cell>
          <cell r="J105">
            <v>25</v>
          </cell>
        </row>
        <row r="106">
          <cell r="D106" t="str">
            <v>粤VR4575</v>
          </cell>
          <cell r="E106" t="str">
            <v>流沙-半径</v>
          </cell>
          <cell r="F106" t="str">
            <v>流沙</v>
          </cell>
          <cell r="G106" t="str">
            <v>半径</v>
          </cell>
          <cell r="H106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6" t="str">
            <v>否</v>
          </cell>
          <cell r="J106">
            <v>63</v>
          </cell>
        </row>
        <row r="107">
          <cell r="D107" t="str">
            <v>粤VR4577</v>
          </cell>
          <cell r="E107" t="str">
            <v>流沙-半径</v>
          </cell>
          <cell r="F107" t="str">
            <v>流沙</v>
          </cell>
          <cell r="G107" t="str">
            <v>半径</v>
          </cell>
          <cell r="H107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7" t="str">
            <v>否</v>
          </cell>
          <cell r="J107">
            <v>63</v>
          </cell>
        </row>
        <row r="108">
          <cell r="D108" t="str">
            <v>粤VR4580</v>
          </cell>
          <cell r="E108" t="str">
            <v>流沙-半径</v>
          </cell>
          <cell r="F108" t="str">
            <v>流沙</v>
          </cell>
          <cell r="G108" t="str">
            <v>半径</v>
          </cell>
          <cell r="H108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8" t="str">
            <v>否</v>
          </cell>
          <cell r="J108">
            <v>63</v>
          </cell>
        </row>
        <row r="109">
          <cell r="D109" t="str">
            <v>粤VR4587</v>
          </cell>
          <cell r="E109" t="str">
            <v>流沙北街道-麒麟</v>
          </cell>
          <cell r="F109" t="str">
            <v>流沙</v>
          </cell>
          <cell r="G109" t="str">
            <v>麒麟</v>
          </cell>
          <cell r="H10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109" t="str">
            <v>否</v>
          </cell>
          <cell r="J109">
            <v>25</v>
          </cell>
        </row>
        <row r="110">
          <cell r="D110" t="str">
            <v>粤VR4588</v>
          </cell>
          <cell r="E110" t="str">
            <v>梅林-流沙北街道</v>
          </cell>
          <cell r="F110" t="str">
            <v>梅林</v>
          </cell>
          <cell r="G110" t="str">
            <v>流沙</v>
          </cell>
          <cell r="H110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0" t="str">
            <v>否</v>
          </cell>
          <cell r="J110">
            <v>29</v>
          </cell>
        </row>
        <row r="111">
          <cell r="D111" t="str">
            <v>粤VR4597</v>
          </cell>
          <cell r="E111" t="str">
            <v>南园-奇美</v>
          </cell>
          <cell r="F111" t="str">
            <v>流沙</v>
          </cell>
          <cell r="G111" t="str">
            <v>奇美</v>
          </cell>
          <cell r="H11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111" t="str">
            <v>否</v>
          </cell>
          <cell r="J111">
            <v>25</v>
          </cell>
        </row>
        <row r="112">
          <cell r="D112" t="str">
            <v>粤VR4603</v>
          </cell>
          <cell r="E112" t="str">
            <v>流沙-半径</v>
          </cell>
          <cell r="F112" t="str">
            <v>流沙</v>
          </cell>
          <cell r="G112" t="str">
            <v>半径</v>
          </cell>
          <cell r="H112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12" t="str">
            <v>否</v>
          </cell>
          <cell r="J112">
            <v>63</v>
          </cell>
        </row>
        <row r="113">
          <cell r="D113" t="str">
            <v>粤VR4617</v>
          </cell>
          <cell r="E113" t="str">
            <v>流沙西街道-坑楼</v>
          </cell>
          <cell r="F113" t="str">
            <v>流沙</v>
          </cell>
          <cell r="G113" t="str">
            <v>坑楼</v>
          </cell>
          <cell r="H113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、桐树下村、矿坑村、平洋村、埔楼村、坑楼村</v>
          </cell>
          <cell r="I113" t="str">
            <v>否</v>
          </cell>
          <cell r="J113">
            <v>51</v>
          </cell>
        </row>
        <row r="114">
          <cell r="D114" t="str">
            <v>粤VR4627</v>
          </cell>
          <cell r="E114" t="str">
            <v>流沙北街道-典竹</v>
          </cell>
          <cell r="F114" t="str">
            <v>流沙</v>
          </cell>
          <cell r="G114" t="str">
            <v>典竹</v>
          </cell>
          <cell r="H114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14" t="str">
            <v>否</v>
          </cell>
          <cell r="J114">
            <v>36</v>
          </cell>
        </row>
        <row r="115">
          <cell r="D115" t="str">
            <v>粤VR4637</v>
          </cell>
          <cell r="E115" t="str">
            <v>大坪-流沙西街道</v>
          </cell>
          <cell r="F115" t="str">
            <v>大坪</v>
          </cell>
          <cell r="G115" t="str">
            <v>流沙</v>
          </cell>
          <cell r="H115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5" t="str">
            <v>否</v>
          </cell>
          <cell r="J115">
            <v>45</v>
          </cell>
        </row>
        <row r="116">
          <cell r="D116" t="str">
            <v>粤VR4670</v>
          </cell>
          <cell r="E116" t="str">
            <v>大坪-流沙北街道</v>
          </cell>
          <cell r="F116" t="str">
            <v>大坪</v>
          </cell>
          <cell r="G116" t="str">
            <v>流沙</v>
          </cell>
          <cell r="H11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6" t="str">
            <v>否</v>
          </cell>
          <cell r="J116">
            <v>45</v>
          </cell>
        </row>
        <row r="117">
          <cell r="D117" t="str">
            <v>粤VR4817</v>
          </cell>
          <cell r="E117" t="str">
            <v>梅林-流沙北街道</v>
          </cell>
          <cell r="F117" t="str">
            <v>梅林</v>
          </cell>
          <cell r="G117" t="str">
            <v>流沙</v>
          </cell>
          <cell r="H117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7" t="str">
            <v>否</v>
          </cell>
          <cell r="J117">
            <v>29</v>
          </cell>
        </row>
        <row r="118">
          <cell r="D118" t="str">
            <v>粤VR4846</v>
          </cell>
          <cell r="E118" t="str">
            <v>流沙北街道-典竹</v>
          </cell>
          <cell r="F118" t="str">
            <v>流沙</v>
          </cell>
          <cell r="G118" t="str">
            <v>典竹</v>
          </cell>
          <cell r="H118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18" t="str">
            <v>否</v>
          </cell>
          <cell r="J118">
            <v>36</v>
          </cell>
        </row>
        <row r="119">
          <cell r="D119" t="str">
            <v>粤VR4897</v>
          </cell>
          <cell r="E119" t="str">
            <v>流沙北街道-典竹</v>
          </cell>
          <cell r="F119" t="str">
            <v>流沙</v>
          </cell>
          <cell r="G119" t="str">
            <v>典竹</v>
          </cell>
          <cell r="H119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19" t="str">
            <v>否</v>
          </cell>
          <cell r="J119">
            <v>36</v>
          </cell>
        </row>
        <row r="120">
          <cell r="D120" t="str">
            <v>粤VR4898</v>
          </cell>
          <cell r="E120" t="str">
            <v>龙门-流沙北街道</v>
          </cell>
          <cell r="F120" t="str">
            <v>流沙</v>
          </cell>
          <cell r="G120" t="str">
            <v>龙门</v>
          </cell>
          <cell r="H120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120" t="str">
            <v>否</v>
          </cell>
          <cell r="J120">
            <v>26</v>
          </cell>
        </row>
        <row r="121">
          <cell r="D121" t="str">
            <v>粤VR4911</v>
          </cell>
          <cell r="E121" t="str">
            <v>大坪-流沙西街道</v>
          </cell>
          <cell r="F121" t="str">
            <v>大坪</v>
          </cell>
          <cell r="G121" t="str">
            <v>流沙</v>
          </cell>
          <cell r="H12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1" t="str">
            <v>否</v>
          </cell>
          <cell r="J121">
            <v>45</v>
          </cell>
        </row>
        <row r="122">
          <cell r="D122" t="str">
            <v>粤VR4912</v>
          </cell>
          <cell r="E122" t="str">
            <v>流沙北街道-梅林</v>
          </cell>
          <cell r="F122" t="str">
            <v>流沙</v>
          </cell>
          <cell r="G122" t="str">
            <v>梅林</v>
          </cell>
          <cell r="H122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2" t="str">
            <v>否</v>
          </cell>
          <cell r="J122">
            <v>29</v>
          </cell>
        </row>
        <row r="123">
          <cell r="D123" t="str">
            <v>粤VR4913</v>
          </cell>
          <cell r="E123" t="str">
            <v>梅林-流沙北街道</v>
          </cell>
          <cell r="F123" t="str">
            <v>梅林</v>
          </cell>
          <cell r="G123" t="str">
            <v>流沙</v>
          </cell>
          <cell r="H123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3" t="str">
            <v>否</v>
          </cell>
          <cell r="J123">
            <v>29</v>
          </cell>
        </row>
        <row r="124">
          <cell r="D124" t="str">
            <v>粤VR4917</v>
          </cell>
          <cell r="E124" t="str">
            <v>流沙北街道-典竹</v>
          </cell>
          <cell r="F124" t="str">
            <v>流沙</v>
          </cell>
          <cell r="G124" t="str">
            <v>典竹</v>
          </cell>
          <cell r="H124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24" t="str">
            <v>否</v>
          </cell>
          <cell r="J124">
            <v>36</v>
          </cell>
        </row>
        <row r="125">
          <cell r="D125" t="str">
            <v>粤VR4918</v>
          </cell>
          <cell r="E125" t="str">
            <v>流沙北街道-高埔</v>
          </cell>
          <cell r="F125" t="str">
            <v>流沙</v>
          </cell>
          <cell r="G125" t="str">
            <v>高埔</v>
          </cell>
          <cell r="H125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25" t="str">
            <v>否</v>
          </cell>
          <cell r="J125">
            <v>30</v>
          </cell>
        </row>
        <row r="126">
          <cell r="D126" t="str">
            <v>粤VR4919</v>
          </cell>
          <cell r="E126" t="str">
            <v>大坪-流沙西街道</v>
          </cell>
          <cell r="F126" t="str">
            <v>大坪</v>
          </cell>
          <cell r="G126" t="str">
            <v>流沙</v>
          </cell>
          <cell r="H12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6" t="str">
            <v>否</v>
          </cell>
          <cell r="J126">
            <v>45</v>
          </cell>
        </row>
        <row r="127">
          <cell r="D127" t="str">
            <v>粤VR4921</v>
          </cell>
          <cell r="E127" t="str">
            <v>大坪-流沙北街道</v>
          </cell>
          <cell r="F127" t="str">
            <v>大坪</v>
          </cell>
          <cell r="G127" t="str">
            <v>流沙</v>
          </cell>
          <cell r="H127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7" t="str">
            <v>否</v>
          </cell>
          <cell r="J127">
            <v>45</v>
          </cell>
        </row>
        <row r="128">
          <cell r="D128" t="str">
            <v>粤VR4926</v>
          </cell>
          <cell r="E128" t="str">
            <v>大坪-流沙北街道</v>
          </cell>
          <cell r="F128" t="str">
            <v>大坪</v>
          </cell>
          <cell r="G128" t="str">
            <v>流沙</v>
          </cell>
          <cell r="H128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8" t="str">
            <v>否</v>
          </cell>
          <cell r="J128">
            <v>45</v>
          </cell>
        </row>
        <row r="129">
          <cell r="D129" t="str">
            <v>粤VR4927</v>
          </cell>
          <cell r="E129" t="str">
            <v>大坪-流沙北街道</v>
          </cell>
          <cell r="F129" t="str">
            <v>大坪</v>
          </cell>
          <cell r="G129" t="str">
            <v>流沙</v>
          </cell>
          <cell r="H129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9" t="str">
            <v>否</v>
          </cell>
          <cell r="J129">
            <v>45</v>
          </cell>
        </row>
        <row r="130">
          <cell r="D130" t="str">
            <v>粤VR4929</v>
          </cell>
          <cell r="E130" t="str">
            <v>流沙北街道-大坪</v>
          </cell>
          <cell r="F130" t="str">
            <v>流沙</v>
          </cell>
          <cell r="G130" t="str">
            <v>大坪</v>
          </cell>
          <cell r="H130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30" t="str">
            <v>否</v>
          </cell>
          <cell r="J130">
            <v>45</v>
          </cell>
        </row>
        <row r="131">
          <cell r="D131" t="str">
            <v>粤VR4937</v>
          </cell>
          <cell r="E131" t="str">
            <v>龙门-流沙北街道</v>
          </cell>
          <cell r="F131" t="str">
            <v>流沙</v>
          </cell>
          <cell r="G131" t="str">
            <v>龙门</v>
          </cell>
          <cell r="H131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131" t="str">
            <v>否</v>
          </cell>
          <cell r="J131">
            <v>26</v>
          </cell>
        </row>
        <row r="132">
          <cell r="D132" t="str">
            <v>粤VR4938</v>
          </cell>
          <cell r="E132" t="str">
            <v>流沙北街道-高埔</v>
          </cell>
          <cell r="F132" t="str">
            <v>流沙</v>
          </cell>
          <cell r="G132" t="str">
            <v>高埔</v>
          </cell>
          <cell r="H132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32" t="str">
            <v>否</v>
          </cell>
          <cell r="J132">
            <v>30</v>
          </cell>
        </row>
        <row r="133">
          <cell r="D133" t="str">
            <v>粤VR4945</v>
          </cell>
          <cell r="E133" t="str">
            <v>流沙北街道-大坪</v>
          </cell>
          <cell r="F133" t="str">
            <v>流沙</v>
          </cell>
          <cell r="G133" t="str">
            <v>大坪</v>
          </cell>
          <cell r="H133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33" t="str">
            <v>否</v>
          </cell>
          <cell r="J133">
            <v>45</v>
          </cell>
        </row>
        <row r="134">
          <cell r="D134" t="str">
            <v>粤VR4947</v>
          </cell>
          <cell r="E134" t="str">
            <v>青洋山、碧屿-流沙北街道</v>
          </cell>
          <cell r="F134" t="str">
            <v>青洋山</v>
          </cell>
          <cell r="G134" t="str">
            <v>流沙</v>
          </cell>
          <cell r="H134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34" t="str">
            <v>否</v>
          </cell>
          <cell r="J134">
            <v>24</v>
          </cell>
        </row>
        <row r="135">
          <cell r="D135" t="str">
            <v>粤VR4967</v>
          </cell>
          <cell r="E135" t="str">
            <v>流沙北街道-典竹</v>
          </cell>
          <cell r="F135" t="str">
            <v>流沙</v>
          </cell>
          <cell r="G135" t="str">
            <v>典竹</v>
          </cell>
          <cell r="H135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35" t="str">
            <v>否</v>
          </cell>
          <cell r="J135">
            <v>36</v>
          </cell>
        </row>
        <row r="136">
          <cell r="D136" t="str">
            <v>粤VR4968</v>
          </cell>
          <cell r="E136" t="str">
            <v>流沙北街道-典竹</v>
          </cell>
          <cell r="F136" t="str">
            <v>流沙</v>
          </cell>
          <cell r="G136" t="str">
            <v>典竹</v>
          </cell>
          <cell r="H136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36" t="str">
            <v>否</v>
          </cell>
          <cell r="J136">
            <v>36</v>
          </cell>
        </row>
        <row r="137">
          <cell r="D137" t="str">
            <v>粤VR4973</v>
          </cell>
          <cell r="E137" t="str">
            <v>流沙北街道-大坪</v>
          </cell>
          <cell r="F137" t="str">
            <v>流沙</v>
          </cell>
          <cell r="G137" t="str">
            <v>大坪</v>
          </cell>
          <cell r="H137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37" t="str">
            <v>否</v>
          </cell>
          <cell r="J137">
            <v>45</v>
          </cell>
        </row>
        <row r="138">
          <cell r="D138" t="str">
            <v>粤VR4975</v>
          </cell>
          <cell r="E138" t="str">
            <v>流沙北街道-典竹</v>
          </cell>
          <cell r="F138" t="str">
            <v>流沙</v>
          </cell>
          <cell r="G138" t="str">
            <v>典竹</v>
          </cell>
          <cell r="H138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38" t="str">
            <v>否</v>
          </cell>
          <cell r="J138">
            <v>36</v>
          </cell>
        </row>
        <row r="139">
          <cell r="D139" t="str">
            <v>粤VR4976</v>
          </cell>
          <cell r="E139" t="str">
            <v>流沙西街道-高埔</v>
          </cell>
          <cell r="F139" t="str">
            <v>流沙</v>
          </cell>
          <cell r="G139" t="str">
            <v>高埔</v>
          </cell>
          <cell r="H139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39" t="str">
            <v>否</v>
          </cell>
          <cell r="J139">
            <v>30</v>
          </cell>
        </row>
        <row r="140">
          <cell r="D140" t="str">
            <v>粤VR4977</v>
          </cell>
          <cell r="E140" t="str">
            <v>流沙北街道-高埔</v>
          </cell>
          <cell r="F140" t="str">
            <v>流沙</v>
          </cell>
          <cell r="G140" t="str">
            <v>高埔</v>
          </cell>
          <cell r="H140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40" t="str">
            <v>否</v>
          </cell>
          <cell r="J140">
            <v>30</v>
          </cell>
        </row>
        <row r="141">
          <cell r="D141" t="str">
            <v>粤VR4978</v>
          </cell>
          <cell r="E141" t="str">
            <v>流沙北街道-大坪</v>
          </cell>
          <cell r="F141" t="str">
            <v>流沙</v>
          </cell>
          <cell r="G141" t="str">
            <v>大坪</v>
          </cell>
          <cell r="H14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41" t="str">
            <v>否</v>
          </cell>
          <cell r="J141">
            <v>45</v>
          </cell>
        </row>
        <row r="142">
          <cell r="D142" t="str">
            <v>粤VR4986</v>
          </cell>
          <cell r="E142" t="str">
            <v>流沙北街道-梅林</v>
          </cell>
          <cell r="F142" t="str">
            <v>流沙</v>
          </cell>
          <cell r="G142" t="str">
            <v>梅林</v>
          </cell>
          <cell r="H142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42" t="str">
            <v>否</v>
          </cell>
          <cell r="J142">
            <v>29</v>
          </cell>
        </row>
        <row r="143">
          <cell r="D143" t="str">
            <v>粤VR5037</v>
          </cell>
          <cell r="E143" t="str">
            <v>青洋山、碧屿-流沙北街道</v>
          </cell>
          <cell r="F143" t="str">
            <v>青洋山</v>
          </cell>
          <cell r="G143" t="str">
            <v>流沙</v>
          </cell>
          <cell r="H143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3" t="str">
            <v>否</v>
          </cell>
          <cell r="J143">
            <v>24</v>
          </cell>
        </row>
        <row r="144">
          <cell r="D144" t="str">
            <v>粤VR5067</v>
          </cell>
          <cell r="E144" t="str">
            <v>流沙北街道-典竹</v>
          </cell>
          <cell r="F144" t="str">
            <v>流沙</v>
          </cell>
          <cell r="G144" t="str">
            <v>典竹</v>
          </cell>
          <cell r="H144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44" t="str">
            <v>否</v>
          </cell>
          <cell r="J144">
            <v>36</v>
          </cell>
        </row>
        <row r="145">
          <cell r="D145" t="str">
            <v>粤VR5077</v>
          </cell>
          <cell r="E145" t="str">
            <v>青洋山、碧屿-流沙北街道</v>
          </cell>
          <cell r="F145" t="str">
            <v>青洋山</v>
          </cell>
          <cell r="G145" t="str">
            <v>流沙</v>
          </cell>
          <cell r="H145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5" t="str">
            <v>否</v>
          </cell>
          <cell r="J145">
            <v>24</v>
          </cell>
        </row>
        <row r="146">
          <cell r="D146" t="str">
            <v>粤VR5079</v>
          </cell>
          <cell r="E146" t="str">
            <v>流沙西街道-青洋山</v>
          </cell>
          <cell r="F146" t="str">
            <v>流沙</v>
          </cell>
          <cell r="G146" t="str">
            <v>青洋山</v>
          </cell>
          <cell r="H146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6" t="str">
            <v>否</v>
          </cell>
          <cell r="J146">
            <v>24</v>
          </cell>
        </row>
        <row r="147">
          <cell r="D147" t="str">
            <v>粤VR5086</v>
          </cell>
          <cell r="E147" t="str">
            <v>青洋山、碧屿-流沙北街道</v>
          </cell>
          <cell r="F147" t="str">
            <v>青洋山</v>
          </cell>
          <cell r="G147" t="str">
            <v>流沙</v>
          </cell>
          <cell r="H147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7" t="str">
            <v>否</v>
          </cell>
          <cell r="J147">
            <v>24</v>
          </cell>
        </row>
        <row r="148">
          <cell r="D148" t="str">
            <v>粤VR5087</v>
          </cell>
          <cell r="E148" t="str">
            <v>青洋山、碧屿-流沙北街道</v>
          </cell>
          <cell r="F148" t="str">
            <v>青洋山</v>
          </cell>
          <cell r="G148" t="str">
            <v>流沙</v>
          </cell>
          <cell r="H148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8" t="str">
            <v>否</v>
          </cell>
          <cell r="J148">
            <v>24</v>
          </cell>
        </row>
        <row r="149">
          <cell r="D149" t="str">
            <v>粤VR5093</v>
          </cell>
          <cell r="E149" t="str">
            <v>青洋山、碧屿-流沙北街道</v>
          </cell>
          <cell r="F149" t="str">
            <v>青洋山</v>
          </cell>
          <cell r="G149" t="str">
            <v>流沙</v>
          </cell>
          <cell r="H149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9" t="str">
            <v>否</v>
          </cell>
          <cell r="J149">
            <v>24</v>
          </cell>
        </row>
        <row r="150">
          <cell r="D150" t="str">
            <v>粤VR5095</v>
          </cell>
          <cell r="E150" t="str">
            <v>流沙西街道-青洋山</v>
          </cell>
          <cell r="F150" t="str">
            <v>流沙</v>
          </cell>
          <cell r="G150" t="str">
            <v>青洋山</v>
          </cell>
          <cell r="H150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0" t="str">
            <v>否</v>
          </cell>
          <cell r="J150">
            <v>24</v>
          </cell>
        </row>
        <row r="151">
          <cell r="D151" t="str">
            <v>粤VR5096</v>
          </cell>
          <cell r="E151" t="str">
            <v>青洋山、碧屿-流沙北街道</v>
          </cell>
          <cell r="F151" t="str">
            <v>青洋山</v>
          </cell>
          <cell r="G151" t="str">
            <v>流沙</v>
          </cell>
          <cell r="H151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1" t="str">
            <v>否</v>
          </cell>
          <cell r="J151">
            <v>24</v>
          </cell>
        </row>
        <row r="152">
          <cell r="D152" t="str">
            <v>粤VR5097</v>
          </cell>
          <cell r="E152" t="str">
            <v>青洋山、碧屿-流沙北街道</v>
          </cell>
          <cell r="F152" t="str">
            <v>青洋山</v>
          </cell>
          <cell r="G152" t="str">
            <v>流沙</v>
          </cell>
          <cell r="H152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2" t="str">
            <v>否</v>
          </cell>
          <cell r="J152">
            <v>24</v>
          </cell>
        </row>
        <row r="153">
          <cell r="D153" t="str">
            <v>粤VR5099</v>
          </cell>
          <cell r="E153" t="str">
            <v>青洋山、碧屿-流沙北街道</v>
          </cell>
          <cell r="F153" t="str">
            <v>青洋山</v>
          </cell>
          <cell r="G153" t="str">
            <v>流沙</v>
          </cell>
          <cell r="H153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3" t="str">
            <v>否</v>
          </cell>
          <cell r="J153">
            <v>24</v>
          </cell>
        </row>
        <row r="154">
          <cell r="D154" t="str">
            <v>粤VR5103</v>
          </cell>
          <cell r="E154" t="str">
            <v>流沙西街道-青洋山</v>
          </cell>
          <cell r="F154" t="str">
            <v>流沙</v>
          </cell>
          <cell r="G154" t="str">
            <v>青洋山</v>
          </cell>
          <cell r="H154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4" t="str">
            <v>否</v>
          </cell>
          <cell r="J154">
            <v>24</v>
          </cell>
        </row>
        <row r="155">
          <cell r="D155" t="str">
            <v>粤VR5142</v>
          </cell>
          <cell r="E155" t="str">
            <v>流沙西街道-坑楼</v>
          </cell>
          <cell r="F155" t="str">
            <v>流沙</v>
          </cell>
          <cell r="G155" t="str">
            <v>坑楼</v>
          </cell>
          <cell r="H155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、桐树下村、矿坑村、平洋村、埔楼村、坑楼村</v>
          </cell>
          <cell r="I155" t="str">
            <v>否</v>
          </cell>
          <cell r="J155">
            <v>51</v>
          </cell>
        </row>
        <row r="156">
          <cell r="D156" t="str">
            <v>粤VR5176</v>
          </cell>
          <cell r="E156" t="str">
            <v>流沙北街道-大坪</v>
          </cell>
          <cell r="F156" t="str">
            <v>流沙</v>
          </cell>
          <cell r="G156" t="str">
            <v>大坪</v>
          </cell>
          <cell r="H15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56" t="str">
            <v>否</v>
          </cell>
          <cell r="J156">
            <v>45</v>
          </cell>
        </row>
        <row r="157">
          <cell r="D157" t="str">
            <v>粤VR5408</v>
          </cell>
          <cell r="E157" t="str">
            <v>流沙北街道-典竹</v>
          </cell>
          <cell r="F157" t="str">
            <v>流沙</v>
          </cell>
          <cell r="G157" t="str">
            <v>典竹</v>
          </cell>
          <cell r="H157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57" t="str">
            <v>否</v>
          </cell>
          <cell r="J157">
            <v>36</v>
          </cell>
        </row>
        <row r="158">
          <cell r="D158" t="str">
            <v>粤VR5411</v>
          </cell>
          <cell r="E158" t="str">
            <v>流沙北街道-梅林</v>
          </cell>
          <cell r="F158" t="str">
            <v>流沙</v>
          </cell>
          <cell r="G158" t="str">
            <v>梅林</v>
          </cell>
          <cell r="H158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58" t="str">
            <v>否</v>
          </cell>
          <cell r="J158">
            <v>29</v>
          </cell>
        </row>
        <row r="159">
          <cell r="D159" t="str">
            <v>粤VR5463</v>
          </cell>
          <cell r="E159" t="str">
            <v>流沙北街道-典竹</v>
          </cell>
          <cell r="F159" t="str">
            <v>流沙</v>
          </cell>
          <cell r="G159" t="str">
            <v>典竹</v>
          </cell>
          <cell r="H159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59" t="str">
            <v>否</v>
          </cell>
          <cell r="J159">
            <v>36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</sheetNames>
    <sheetDataSet>
      <sheetData sheetId="0">
        <row r="2">
          <cell r="C2" t="str">
            <v>车牌号</v>
          </cell>
          <cell r="D2" t="str">
            <v>车牌颜色</v>
          </cell>
          <cell r="E2" t="str">
            <v>运营日期</v>
          </cell>
          <cell r="F2" t="str">
            <v>开始时间</v>
          </cell>
          <cell r="G2" t="str">
            <v>结束时间</v>
          </cell>
          <cell r="H2" t="str">
            <v>起始里程</v>
          </cell>
        </row>
        <row r="3">
          <cell r="C3" t="str">
            <v>粤VG1089</v>
          </cell>
          <cell r="D3" t="str">
            <v>蓝色</v>
          </cell>
          <cell r="E3" t="str">
            <v>2021-01-01</v>
          </cell>
          <cell r="F3" t="str">
            <v>2021-01-01 00:00:00</v>
          </cell>
          <cell r="G3" t="str">
            <v>2021-01-01 22:59:00</v>
          </cell>
          <cell r="H3">
            <v>16561.8</v>
          </cell>
        </row>
        <row r="4">
          <cell r="C4" t="str">
            <v>粤VR4580</v>
          </cell>
          <cell r="D4" t="str">
            <v>黄色</v>
          </cell>
          <cell r="E4" t="str">
            <v>2021-01-01</v>
          </cell>
          <cell r="F4" t="str">
            <v>2021-01-01 00:00:00</v>
          </cell>
          <cell r="G4" t="str">
            <v>2021-01-01 22:59:00</v>
          </cell>
          <cell r="H4">
            <v>97108.8</v>
          </cell>
        </row>
        <row r="5">
          <cell r="C5" t="str">
            <v>粤VR2378</v>
          </cell>
          <cell r="D5" t="str">
            <v>黄色</v>
          </cell>
          <cell r="E5" t="str">
            <v>2021-01-01</v>
          </cell>
          <cell r="F5" t="str">
            <v>2021-01-01 00:00:00</v>
          </cell>
          <cell r="G5" t="str">
            <v>2021-01-01 22:59:00</v>
          </cell>
          <cell r="H5">
            <v>277670.41</v>
          </cell>
        </row>
        <row r="6">
          <cell r="C6" t="str">
            <v>粤VR4898</v>
          </cell>
          <cell r="D6" t="str">
            <v>黄色</v>
          </cell>
          <cell r="E6" t="str">
            <v>2021-01-01</v>
          </cell>
          <cell r="F6" t="str">
            <v>2021-01-01 00:00:00</v>
          </cell>
          <cell r="G6" t="str">
            <v>2021-01-01 22:59:00</v>
          </cell>
          <cell r="H6">
            <v>218262.59</v>
          </cell>
        </row>
        <row r="7">
          <cell r="C7" t="str">
            <v>粤VR4846</v>
          </cell>
          <cell r="D7" t="str">
            <v>黄色</v>
          </cell>
          <cell r="E7" t="str">
            <v>2021-01-01</v>
          </cell>
          <cell r="F7" t="str">
            <v>2021-01-01 00:03:00</v>
          </cell>
          <cell r="G7" t="str">
            <v>2021-01-01 22:56:00</v>
          </cell>
          <cell r="H7">
            <v>214019</v>
          </cell>
        </row>
        <row r="8">
          <cell r="C8" t="str">
            <v>粤VR4587</v>
          </cell>
          <cell r="D8" t="str">
            <v>黄色</v>
          </cell>
          <cell r="E8" t="str">
            <v>2021-01-01</v>
          </cell>
          <cell r="F8" t="str">
            <v>2021-01-01 00:00:00</v>
          </cell>
          <cell r="G8" t="str">
            <v>2021-01-01 22:59:00</v>
          </cell>
          <cell r="H8">
            <v>162815.3</v>
          </cell>
        </row>
        <row r="9">
          <cell r="C9" t="str">
            <v>粤VR4603</v>
          </cell>
          <cell r="D9" t="str">
            <v>黄色</v>
          </cell>
          <cell r="E9" t="str">
            <v>2021-01-01</v>
          </cell>
          <cell r="F9" t="str">
            <v>2021-01-01 00:00:00</v>
          </cell>
          <cell r="G9" t="str">
            <v>2021-01-01 22:59:00</v>
          </cell>
          <cell r="H9">
            <v>185833.41</v>
          </cell>
        </row>
        <row r="10">
          <cell r="C10" t="str">
            <v>粤VR4573</v>
          </cell>
          <cell r="D10" t="str">
            <v>黄色</v>
          </cell>
          <cell r="E10" t="str">
            <v>2021-01-01</v>
          </cell>
          <cell r="F10" t="str">
            <v>2021-01-01 00:00:00</v>
          </cell>
          <cell r="G10" t="str">
            <v>2021-01-01 22:59:00</v>
          </cell>
          <cell r="H10">
            <v>128358.1</v>
          </cell>
        </row>
        <row r="11">
          <cell r="C11" t="str">
            <v>粤VR4575</v>
          </cell>
          <cell r="D11" t="str">
            <v>黄色</v>
          </cell>
          <cell r="E11" t="str">
            <v>2021-01-01</v>
          </cell>
          <cell r="F11" t="str">
            <v>2021-01-01 00:00:00</v>
          </cell>
          <cell r="G11" t="str">
            <v>2021-01-01 22:59:00</v>
          </cell>
          <cell r="H11">
            <v>165547.09</v>
          </cell>
        </row>
        <row r="12">
          <cell r="C12" t="str">
            <v>粤VR4497</v>
          </cell>
          <cell r="D12" t="str">
            <v>黄色</v>
          </cell>
          <cell r="E12" t="str">
            <v>2021-01-01</v>
          </cell>
          <cell r="F12" t="str">
            <v>2021-01-01 00:00:00</v>
          </cell>
          <cell r="G12" t="str">
            <v>2021-01-01 22:59:00</v>
          </cell>
          <cell r="H12">
            <v>137081.41</v>
          </cell>
        </row>
        <row r="13">
          <cell r="C13" t="str">
            <v>粤VR4563</v>
          </cell>
          <cell r="D13" t="str">
            <v>黄色</v>
          </cell>
          <cell r="E13" t="str">
            <v>2021-01-01</v>
          </cell>
          <cell r="F13" t="str">
            <v>2021-01-01 00:00:00</v>
          </cell>
          <cell r="G13" t="str">
            <v>2021-01-01 22:59:00</v>
          </cell>
          <cell r="H13">
            <v>232085.3</v>
          </cell>
        </row>
        <row r="14">
          <cell r="C14" t="str">
            <v>粤VR2323</v>
          </cell>
          <cell r="D14" t="str">
            <v>黄色</v>
          </cell>
          <cell r="E14" t="str">
            <v>2021-01-01</v>
          </cell>
          <cell r="F14" t="str">
            <v>2021-01-01 00:00:00</v>
          </cell>
          <cell r="G14" t="str">
            <v>2021-01-01 22:59:00</v>
          </cell>
          <cell r="H14">
            <v>82029.8</v>
          </cell>
        </row>
        <row r="15">
          <cell r="C15" t="str">
            <v>粤VR4147</v>
          </cell>
          <cell r="D15" t="str">
            <v>黄色</v>
          </cell>
          <cell r="E15" t="str">
            <v>2021-01-01</v>
          </cell>
          <cell r="F15" t="str">
            <v>2021-01-01 00:00:00</v>
          </cell>
          <cell r="G15" t="str">
            <v>2021-01-01 22:59:00</v>
          </cell>
          <cell r="H15">
            <v>210035.41</v>
          </cell>
        </row>
        <row r="16">
          <cell r="C16" t="str">
            <v>粤VR2329</v>
          </cell>
          <cell r="D16" t="str">
            <v>黄色</v>
          </cell>
          <cell r="E16" t="str">
            <v>2021-01-01</v>
          </cell>
          <cell r="F16" t="str">
            <v>2021-01-01 00:00:00</v>
          </cell>
          <cell r="G16" t="str">
            <v>2021-01-01 22:59:00</v>
          </cell>
          <cell r="H16">
            <v>163421.09</v>
          </cell>
        </row>
        <row r="17">
          <cell r="C17" t="str">
            <v>粤VR2328</v>
          </cell>
          <cell r="D17" t="str">
            <v>黄色</v>
          </cell>
          <cell r="E17" t="str">
            <v>2021-01-01</v>
          </cell>
          <cell r="F17" t="str">
            <v>2021-01-01 00:00:00</v>
          </cell>
          <cell r="G17" t="str">
            <v>2021-01-01 22:59:00</v>
          </cell>
          <cell r="H17">
            <v>277434</v>
          </cell>
        </row>
        <row r="18">
          <cell r="C18" t="str">
            <v>粤VR2333</v>
          </cell>
          <cell r="D18" t="str">
            <v>黄色</v>
          </cell>
          <cell r="E18" t="str">
            <v>2021-01-01</v>
          </cell>
          <cell r="F18" t="str">
            <v>2021-01-01 00:00:00</v>
          </cell>
          <cell r="G18" t="str">
            <v>2021-01-01 22:59:00</v>
          </cell>
          <cell r="H18">
            <v>99532.9</v>
          </cell>
        </row>
        <row r="19">
          <cell r="C19" t="str">
            <v>粤VR2338</v>
          </cell>
          <cell r="D19" t="str">
            <v>黄色</v>
          </cell>
          <cell r="E19" t="str">
            <v>2021-01-01</v>
          </cell>
          <cell r="F19" t="str">
            <v>2021-01-01 06:57:00</v>
          </cell>
          <cell r="G19" t="str">
            <v>2021-01-01 19:06:00</v>
          </cell>
          <cell r="H19">
            <v>232600.59</v>
          </cell>
        </row>
        <row r="20">
          <cell r="C20" t="str">
            <v>粤VR4897</v>
          </cell>
          <cell r="D20" t="str">
            <v>黄色</v>
          </cell>
          <cell r="E20" t="str">
            <v>2021-01-01</v>
          </cell>
          <cell r="F20" t="str">
            <v>2021-01-01 00:01:00</v>
          </cell>
          <cell r="G20" t="str">
            <v>2021-01-01 22:59:00</v>
          </cell>
          <cell r="H20">
            <v>312476.69</v>
          </cell>
        </row>
        <row r="21">
          <cell r="C21" t="str">
            <v>粤VR2288</v>
          </cell>
          <cell r="D21" t="str">
            <v>黄色</v>
          </cell>
          <cell r="E21" t="str">
            <v>2021-01-01</v>
          </cell>
          <cell r="F21" t="str">
            <v>2021-01-01 00:00:00</v>
          </cell>
          <cell r="G21" t="str">
            <v>2021-01-01 22:59:00</v>
          </cell>
          <cell r="H21">
            <v>211915.5</v>
          </cell>
        </row>
        <row r="22">
          <cell r="C22" t="str">
            <v>粤VR5411</v>
          </cell>
          <cell r="D22" t="str">
            <v>黄色</v>
          </cell>
          <cell r="E22" t="str">
            <v>2021-01-01</v>
          </cell>
          <cell r="F22" t="str">
            <v>2021-01-01 00:00:00</v>
          </cell>
          <cell r="G22" t="str">
            <v>2021-01-01 22:59:00</v>
          </cell>
          <cell r="H22">
            <v>112800.1</v>
          </cell>
        </row>
        <row r="23">
          <cell r="C23" t="str">
            <v>粤VR5142</v>
          </cell>
          <cell r="D23" t="str">
            <v>黄色</v>
          </cell>
          <cell r="E23" t="str">
            <v>2021-01-01</v>
          </cell>
          <cell r="F23" t="str">
            <v>2021-01-01 00:00:00</v>
          </cell>
          <cell r="G23" t="str">
            <v>2021-01-01 22:59:00</v>
          </cell>
          <cell r="H23">
            <v>117804.5</v>
          </cell>
        </row>
        <row r="24">
          <cell r="C24" t="str">
            <v>粤VR4847</v>
          </cell>
          <cell r="D24" t="str">
            <v>黄色</v>
          </cell>
          <cell r="E24" t="str">
            <v>2021-01-01</v>
          </cell>
          <cell r="F24" t="str">
            <v>2021-01-01 09:23:00</v>
          </cell>
          <cell r="G24" t="str">
            <v>2021-01-01 17:15:00</v>
          </cell>
          <cell r="H24">
            <v>22488.6</v>
          </cell>
        </row>
        <row r="25">
          <cell r="C25" t="str">
            <v>粤VR4976</v>
          </cell>
          <cell r="D25" t="str">
            <v>黄色</v>
          </cell>
          <cell r="E25" t="str">
            <v>2021-01-01</v>
          </cell>
          <cell r="F25" t="str">
            <v>2021-01-01 00:00:00</v>
          </cell>
          <cell r="G25" t="str">
            <v>2021-01-01 22:59:00</v>
          </cell>
          <cell r="H25">
            <v>181266.09</v>
          </cell>
        </row>
        <row r="26">
          <cell r="C26" t="str">
            <v>粤VR5176</v>
          </cell>
          <cell r="D26" t="str">
            <v>黄色</v>
          </cell>
          <cell r="E26" t="str">
            <v>2021-01-01</v>
          </cell>
          <cell r="F26" t="str">
            <v>2021-01-01 00:00:00</v>
          </cell>
          <cell r="G26" t="str">
            <v>2021-01-01 22:59:00</v>
          </cell>
          <cell r="H26">
            <v>113585.5</v>
          </cell>
        </row>
        <row r="27">
          <cell r="C27" t="str">
            <v>粤VR4670</v>
          </cell>
          <cell r="D27" t="str">
            <v>黄色</v>
          </cell>
          <cell r="E27" t="str">
            <v>2021-01-01</v>
          </cell>
          <cell r="F27" t="str">
            <v>2021-01-01 00:00:00</v>
          </cell>
          <cell r="G27" t="str">
            <v>2021-01-01 22:59:00</v>
          </cell>
          <cell r="H27">
            <v>161304.59</v>
          </cell>
        </row>
        <row r="28">
          <cell r="C28" t="str">
            <v>粤VR4977</v>
          </cell>
          <cell r="D28" t="str">
            <v>黄色</v>
          </cell>
          <cell r="E28" t="str">
            <v>2021-01-01</v>
          </cell>
          <cell r="F28" t="str">
            <v>2021-01-01 00:00:00</v>
          </cell>
          <cell r="G28" t="str">
            <v>2021-01-01 23:00:00</v>
          </cell>
          <cell r="H28">
            <v>171819.59</v>
          </cell>
        </row>
        <row r="29">
          <cell r="C29" t="str">
            <v>粤VR4978</v>
          </cell>
          <cell r="D29" t="str">
            <v>黄色</v>
          </cell>
          <cell r="E29" t="str">
            <v>2021-01-01</v>
          </cell>
          <cell r="F29" t="str">
            <v>2021-01-01 15:15:00</v>
          </cell>
          <cell r="G29" t="str">
            <v>2021-01-01 19:51:00</v>
          </cell>
          <cell r="H29">
            <v>175925.09</v>
          </cell>
        </row>
        <row r="30">
          <cell r="C30" t="str">
            <v>粤VR4617</v>
          </cell>
          <cell r="D30" t="str">
            <v>黄色</v>
          </cell>
          <cell r="E30" t="str">
            <v>2021-01-01</v>
          </cell>
          <cell r="F30" t="str">
            <v>2021-01-01 00:00:00</v>
          </cell>
          <cell r="G30" t="str">
            <v>2021-01-01 23:00:00</v>
          </cell>
          <cell r="H30">
            <v>234248.7</v>
          </cell>
        </row>
        <row r="31">
          <cell r="C31" t="str">
            <v>粤VR4549</v>
          </cell>
          <cell r="D31" t="str">
            <v>黄色</v>
          </cell>
          <cell r="E31" t="str">
            <v>2021-01-01</v>
          </cell>
          <cell r="F31" t="str">
            <v>2021-01-01 00:00:00</v>
          </cell>
          <cell r="G31" t="str">
            <v>2021-01-01 22:59:00</v>
          </cell>
          <cell r="H31">
            <v>276373.19</v>
          </cell>
        </row>
        <row r="32">
          <cell r="C32" t="str">
            <v>粤VR4913</v>
          </cell>
          <cell r="D32" t="str">
            <v>黄色</v>
          </cell>
          <cell r="E32" t="str">
            <v>2021-01-01</v>
          </cell>
          <cell r="F32" t="str">
            <v>2021-01-01 00:00:00</v>
          </cell>
          <cell r="G32" t="str">
            <v>2021-01-01 22:59:00</v>
          </cell>
          <cell r="H32">
            <v>140775.3</v>
          </cell>
        </row>
        <row r="33">
          <cell r="C33" t="str">
            <v>粤VR3972</v>
          </cell>
          <cell r="D33" t="str">
            <v>黄色</v>
          </cell>
          <cell r="E33" t="str">
            <v>2021-01-01</v>
          </cell>
          <cell r="F33" t="str">
            <v>2021-01-01 00:00:00</v>
          </cell>
          <cell r="G33" t="str">
            <v>2021-01-01 22:59:00</v>
          </cell>
          <cell r="H33">
            <v>184195.2</v>
          </cell>
        </row>
        <row r="34">
          <cell r="C34" t="str">
            <v>粤VR2189</v>
          </cell>
          <cell r="D34" t="str">
            <v>黄色</v>
          </cell>
          <cell r="E34" t="str">
            <v>2021-01-01</v>
          </cell>
          <cell r="F34" t="str">
            <v>2021-01-01 00:00:00</v>
          </cell>
          <cell r="G34" t="str">
            <v>2021-01-01 22:59:00</v>
          </cell>
          <cell r="H34">
            <v>174424.8</v>
          </cell>
        </row>
        <row r="35">
          <cell r="C35" t="str">
            <v>粤VR4588</v>
          </cell>
          <cell r="D35" t="str">
            <v>黄色</v>
          </cell>
          <cell r="E35" t="str">
            <v>2021-01-01</v>
          </cell>
          <cell r="F35" t="str">
            <v>2021-01-01 00:00:00</v>
          </cell>
          <cell r="G35" t="str">
            <v>2021-01-01 22:59:00</v>
          </cell>
          <cell r="H35">
            <v>143925.91</v>
          </cell>
        </row>
        <row r="36">
          <cell r="C36" t="str">
            <v>粤VR4927</v>
          </cell>
          <cell r="D36" t="str">
            <v>黄色</v>
          </cell>
          <cell r="E36" t="str">
            <v>2021-01-01</v>
          </cell>
          <cell r="F36" t="str">
            <v>2021-01-01 00:00:00</v>
          </cell>
          <cell r="G36" t="str">
            <v>2021-01-01 22:59:00</v>
          </cell>
          <cell r="H36">
            <v>173978.5</v>
          </cell>
        </row>
        <row r="37">
          <cell r="C37" t="str">
            <v>粤VR2319</v>
          </cell>
          <cell r="D37" t="str">
            <v>黄色</v>
          </cell>
          <cell r="E37" t="str">
            <v>2021-01-01</v>
          </cell>
          <cell r="F37" t="str">
            <v>2021-01-01 10:35:00</v>
          </cell>
          <cell r="G37" t="str">
            <v>2021-01-01 19:45:00</v>
          </cell>
          <cell r="H37">
            <v>176663.59</v>
          </cell>
        </row>
        <row r="38">
          <cell r="C38" t="str">
            <v>粤VR4986</v>
          </cell>
          <cell r="D38" t="str">
            <v>黄色</v>
          </cell>
          <cell r="E38" t="str">
            <v>2021-01-01</v>
          </cell>
          <cell r="F38" t="str">
            <v>2021-01-01 00:00:00</v>
          </cell>
          <cell r="G38" t="str">
            <v>2021-01-01 22:59:00</v>
          </cell>
          <cell r="H38">
            <v>204556.7</v>
          </cell>
        </row>
        <row r="39">
          <cell r="C39" t="str">
            <v>粤VR4597</v>
          </cell>
          <cell r="D39" t="str">
            <v>黄色</v>
          </cell>
          <cell r="E39" t="str">
            <v>2021-01-01</v>
          </cell>
          <cell r="F39" t="str">
            <v>2021-01-01 07:38:00</v>
          </cell>
          <cell r="G39" t="str">
            <v>2021-01-01 18:27:00</v>
          </cell>
          <cell r="H39">
            <v>298534</v>
          </cell>
        </row>
        <row r="40">
          <cell r="C40" t="str">
            <v>粤VR4911</v>
          </cell>
          <cell r="D40" t="str">
            <v>黄色</v>
          </cell>
          <cell r="E40" t="str">
            <v>2021-01-01</v>
          </cell>
          <cell r="F40" t="str">
            <v>2021-01-01 00:00:00</v>
          </cell>
          <cell r="G40" t="str">
            <v>2021-01-01 22:59:00</v>
          </cell>
          <cell r="H40">
            <v>144510.8</v>
          </cell>
        </row>
        <row r="41">
          <cell r="C41" t="str">
            <v>粤VR4637</v>
          </cell>
          <cell r="D41" t="str">
            <v>黄色</v>
          </cell>
          <cell r="E41" t="str">
            <v>2021-01-01</v>
          </cell>
          <cell r="F41" t="str">
            <v>2021-01-01 00:00:00</v>
          </cell>
          <cell r="G41" t="str">
            <v>2021-01-01 22:59:00</v>
          </cell>
          <cell r="H41">
            <v>146828.5</v>
          </cell>
        </row>
        <row r="42">
          <cell r="C42" t="str">
            <v>粤VR4547</v>
          </cell>
          <cell r="D42" t="str">
            <v>黄色</v>
          </cell>
          <cell r="E42" t="str">
            <v>2021-01-01</v>
          </cell>
          <cell r="F42" t="str">
            <v>2021-01-01 07:28:00</v>
          </cell>
          <cell r="G42" t="str">
            <v>2021-01-01 23:00:00</v>
          </cell>
          <cell r="H42">
            <v>173869.3</v>
          </cell>
        </row>
        <row r="43">
          <cell r="C43" t="str">
            <v>粤VR4912</v>
          </cell>
          <cell r="D43" t="str">
            <v>黄色</v>
          </cell>
          <cell r="E43" t="str">
            <v>2021-01-01</v>
          </cell>
          <cell r="F43" t="str">
            <v>2021-01-01 00:00:00</v>
          </cell>
          <cell r="G43" t="str">
            <v>2021-01-01 22:59:00</v>
          </cell>
          <cell r="H43">
            <v>209802.3</v>
          </cell>
        </row>
        <row r="44">
          <cell r="C44" t="str">
            <v>粤VR1423</v>
          </cell>
          <cell r="D44" t="str">
            <v>黄色</v>
          </cell>
          <cell r="E44" t="str">
            <v>2021-01-01</v>
          </cell>
          <cell r="F44" t="str">
            <v>2021-01-01 00:00:00</v>
          </cell>
          <cell r="G44" t="str">
            <v>2021-01-01 22:59:00</v>
          </cell>
          <cell r="H44">
            <v>99004.7</v>
          </cell>
        </row>
        <row r="45">
          <cell r="C45" t="str">
            <v>粤VR2303</v>
          </cell>
          <cell r="D45" t="str">
            <v>黄色</v>
          </cell>
          <cell r="E45" t="str">
            <v>2021-01-01</v>
          </cell>
          <cell r="F45" t="str">
            <v>2021-01-01 00:00:00</v>
          </cell>
          <cell r="G45" t="str">
            <v>2021-01-01 23:00:00</v>
          </cell>
          <cell r="H45">
            <v>166005.2</v>
          </cell>
        </row>
        <row r="46">
          <cell r="C46" t="str">
            <v>粤VR4817</v>
          </cell>
          <cell r="D46" t="str">
            <v>黄色</v>
          </cell>
          <cell r="E46" t="str">
            <v>2021-01-01</v>
          </cell>
          <cell r="F46" t="str">
            <v>2021-01-01 00:00:00</v>
          </cell>
          <cell r="G46" t="str">
            <v>2021-01-01 22:59:00</v>
          </cell>
          <cell r="H46">
            <v>125773.5</v>
          </cell>
        </row>
        <row r="47">
          <cell r="C47" t="str">
            <v>粤VR4508</v>
          </cell>
          <cell r="D47" t="str">
            <v>黄色</v>
          </cell>
          <cell r="E47" t="str">
            <v>2021-01-01</v>
          </cell>
          <cell r="F47" t="str">
            <v>2021-01-01 00:00:00</v>
          </cell>
          <cell r="G47" t="str">
            <v>2021-01-01 22:59:00</v>
          </cell>
          <cell r="H47">
            <v>113694.6</v>
          </cell>
        </row>
        <row r="48">
          <cell r="C48" t="str">
            <v>粤VR4577</v>
          </cell>
          <cell r="D48" t="str">
            <v>黄色</v>
          </cell>
          <cell r="E48" t="str">
            <v>2021-01-01</v>
          </cell>
          <cell r="F48" t="str">
            <v>2021-01-01 00:00:00</v>
          </cell>
          <cell r="G48" t="str">
            <v>2021-01-01 22:59:00</v>
          </cell>
          <cell r="H48">
            <v>170574.2</v>
          </cell>
        </row>
        <row r="49">
          <cell r="C49" t="str">
            <v>粤VR4919</v>
          </cell>
          <cell r="D49" t="str">
            <v>黄色</v>
          </cell>
          <cell r="E49" t="str">
            <v>2021-01-01</v>
          </cell>
          <cell r="F49" t="str">
            <v>2021-01-01 00:00:00</v>
          </cell>
          <cell r="G49" t="str">
            <v>2021-01-01 22:59:00</v>
          </cell>
          <cell r="H49">
            <v>130853.2</v>
          </cell>
        </row>
        <row r="50">
          <cell r="C50" t="str">
            <v>粤VR4548</v>
          </cell>
          <cell r="D50" t="str">
            <v>黄色</v>
          </cell>
          <cell r="E50" t="str">
            <v>2021-01-01</v>
          </cell>
          <cell r="F50" t="str">
            <v>2021-01-01 00:00:00</v>
          </cell>
          <cell r="G50" t="str">
            <v>2021-01-01 22:59:00</v>
          </cell>
          <cell r="H50">
            <v>366797.5</v>
          </cell>
        </row>
        <row r="51">
          <cell r="C51" t="str">
            <v>粤VR4537</v>
          </cell>
          <cell r="D51" t="str">
            <v>黄色</v>
          </cell>
          <cell r="E51" t="str">
            <v>2021-01-01</v>
          </cell>
          <cell r="F51" t="str">
            <v>2021-01-01 00:00:00</v>
          </cell>
          <cell r="G51" t="str">
            <v>2021-01-01 22:59:00</v>
          </cell>
          <cell r="H51">
            <v>314111.09</v>
          </cell>
        </row>
        <row r="52">
          <cell r="C52" t="str">
            <v>粤VR4558</v>
          </cell>
          <cell r="D52" t="str">
            <v>黄色</v>
          </cell>
          <cell r="E52" t="str">
            <v>2021-01-01</v>
          </cell>
          <cell r="F52" t="str">
            <v>2021-01-01 00:00:00</v>
          </cell>
          <cell r="G52" t="str">
            <v>2021-01-01 22:59:00</v>
          </cell>
          <cell r="H52">
            <v>143870.3</v>
          </cell>
        </row>
        <row r="53">
          <cell r="C53" t="str">
            <v>粤VR4973</v>
          </cell>
          <cell r="D53" t="str">
            <v>黄色</v>
          </cell>
          <cell r="E53" t="str">
            <v>2021-01-01</v>
          </cell>
          <cell r="F53" t="str">
            <v>2021-01-01 00:00:00</v>
          </cell>
          <cell r="G53" t="str">
            <v>2021-01-01 22:59:00</v>
          </cell>
          <cell r="H53">
            <v>200245.8</v>
          </cell>
        </row>
        <row r="54">
          <cell r="C54" t="str">
            <v>粤VR4468</v>
          </cell>
          <cell r="D54" t="str">
            <v>黄色</v>
          </cell>
          <cell r="E54" t="str">
            <v>2021-01-01</v>
          </cell>
          <cell r="F54" t="str">
            <v>2021-01-01 00:00:00</v>
          </cell>
          <cell r="G54" t="str">
            <v>2021-01-01 22:59:00</v>
          </cell>
          <cell r="H54">
            <v>138211.3</v>
          </cell>
        </row>
        <row r="55">
          <cell r="C55" t="str">
            <v>粤VR4527</v>
          </cell>
          <cell r="D55" t="str">
            <v>黄色</v>
          </cell>
          <cell r="E55" t="str">
            <v>2021-01-01</v>
          </cell>
          <cell r="F55" t="str">
            <v>2021-01-01 05:52:00</v>
          </cell>
          <cell r="G55" t="str">
            <v>2021-01-01 18:20:00</v>
          </cell>
          <cell r="H55">
            <v>40047.3</v>
          </cell>
        </row>
        <row r="56">
          <cell r="C56" t="str">
            <v>粤VR3922</v>
          </cell>
          <cell r="D56" t="str">
            <v>黄色</v>
          </cell>
          <cell r="E56" t="str">
            <v>2021-01-01</v>
          </cell>
          <cell r="F56" t="str">
            <v>2021-01-01 07:04:00</v>
          </cell>
          <cell r="G56" t="str">
            <v>2021-01-01 16:50:00</v>
          </cell>
          <cell r="H56">
            <v>177922.7</v>
          </cell>
        </row>
        <row r="57">
          <cell r="C57" t="str">
            <v>粤VR4945</v>
          </cell>
          <cell r="D57" t="str">
            <v>黄色</v>
          </cell>
          <cell r="E57" t="str">
            <v>2021-01-01</v>
          </cell>
          <cell r="F57" t="str">
            <v>2021-01-01 00:00:00</v>
          </cell>
          <cell r="G57" t="str">
            <v>2021-01-01 22:59:00</v>
          </cell>
          <cell r="H57">
            <v>187301.3</v>
          </cell>
        </row>
        <row r="58">
          <cell r="C58" t="str">
            <v>粤VR4543</v>
          </cell>
          <cell r="D58" t="str">
            <v>黄色</v>
          </cell>
          <cell r="E58" t="str">
            <v>2021-01-01</v>
          </cell>
          <cell r="F58" t="str">
            <v>2021-01-01 00:00:00</v>
          </cell>
          <cell r="G58" t="str">
            <v>2021-01-01 23:00:00</v>
          </cell>
          <cell r="H58">
            <v>178713.09</v>
          </cell>
        </row>
        <row r="59">
          <cell r="C59" t="str">
            <v>粤VR1856</v>
          </cell>
          <cell r="D59" t="str">
            <v>黄色</v>
          </cell>
          <cell r="E59" t="str">
            <v>2021-01-01</v>
          </cell>
          <cell r="F59" t="str">
            <v>2021-01-01 00:00:00</v>
          </cell>
          <cell r="G59" t="str">
            <v>2021-01-01 22:59:00</v>
          </cell>
          <cell r="H59">
            <v>54537.7</v>
          </cell>
        </row>
        <row r="60">
          <cell r="C60" t="str">
            <v>粤VR4938</v>
          </cell>
          <cell r="D60" t="str">
            <v>黄色</v>
          </cell>
          <cell r="E60" t="str">
            <v>2021-01-01</v>
          </cell>
          <cell r="F60" t="str">
            <v>2021-01-01 00:00:00</v>
          </cell>
          <cell r="G60" t="str">
            <v>2021-01-01 22:59:00</v>
          </cell>
          <cell r="H60">
            <v>136041.7</v>
          </cell>
        </row>
        <row r="61">
          <cell r="C61" t="str">
            <v>粤VR2396</v>
          </cell>
          <cell r="D61" t="str">
            <v>黄色</v>
          </cell>
          <cell r="E61" t="str">
            <v>2021-01-01</v>
          </cell>
          <cell r="F61" t="str">
            <v>2021-01-01 00:00:00</v>
          </cell>
          <cell r="G61" t="str">
            <v>2021-01-01 22:59:00</v>
          </cell>
          <cell r="H61">
            <v>524650.69</v>
          </cell>
        </row>
        <row r="62">
          <cell r="C62" t="str">
            <v>粤VR4926</v>
          </cell>
          <cell r="D62" t="str">
            <v>黄色</v>
          </cell>
          <cell r="E62" t="str">
            <v>2021-01-01</v>
          </cell>
          <cell r="F62" t="str">
            <v>2021-01-01 00:00:00</v>
          </cell>
          <cell r="G62" t="str">
            <v>2021-01-01 22:59:00</v>
          </cell>
          <cell r="H62">
            <v>191159.8</v>
          </cell>
        </row>
        <row r="63">
          <cell r="C63" t="str">
            <v>粤VR4921</v>
          </cell>
          <cell r="D63" t="str">
            <v>黄色</v>
          </cell>
          <cell r="E63" t="str">
            <v>2021-01-01</v>
          </cell>
          <cell r="F63" t="str">
            <v>2021-01-01 00:00:00</v>
          </cell>
          <cell r="G63" t="str">
            <v>2021-01-01 22:59:00</v>
          </cell>
          <cell r="H63">
            <v>168231.2</v>
          </cell>
        </row>
        <row r="64">
          <cell r="C64" t="str">
            <v>粤VR3969</v>
          </cell>
          <cell r="D64" t="str">
            <v>黄色</v>
          </cell>
          <cell r="E64" t="str">
            <v>2021-01-01</v>
          </cell>
          <cell r="F64" t="str">
            <v>2021-01-01 00:00:00</v>
          </cell>
          <cell r="G64" t="str">
            <v>2021-01-01 22:59:00</v>
          </cell>
          <cell r="H64">
            <v>164474.8</v>
          </cell>
        </row>
        <row r="65">
          <cell r="C65" t="str">
            <v>粤VR5463</v>
          </cell>
          <cell r="D65" t="str">
            <v>黄色</v>
          </cell>
          <cell r="E65" t="str">
            <v>2021-01-01</v>
          </cell>
          <cell r="F65" t="str">
            <v>2021-01-01 00:00:00</v>
          </cell>
          <cell r="G65" t="str">
            <v>2021-01-01 22:59:00</v>
          </cell>
          <cell r="H65">
            <v>245157.7</v>
          </cell>
        </row>
        <row r="66">
          <cell r="C66" t="str">
            <v>粤VR5408</v>
          </cell>
          <cell r="D66" t="str">
            <v>黄色</v>
          </cell>
          <cell r="E66" t="str">
            <v>2021-01-01</v>
          </cell>
          <cell r="F66" t="str">
            <v>2021-01-01 00:00:00</v>
          </cell>
          <cell r="G66" t="str">
            <v>2021-01-01 22:59:00</v>
          </cell>
          <cell r="H66">
            <v>311333.69</v>
          </cell>
        </row>
        <row r="67">
          <cell r="C67" t="str">
            <v>粤VR4968</v>
          </cell>
          <cell r="D67" t="str">
            <v>黄色</v>
          </cell>
          <cell r="E67" t="str">
            <v>2021-01-01</v>
          </cell>
          <cell r="F67" t="str">
            <v>2021-01-01 00:00:00</v>
          </cell>
          <cell r="G67" t="str">
            <v>2021-01-01 22:59:00</v>
          </cell>
          <cell r="H67">
            <v>323756.31</v>
          </cell>
        </row>
        <row r="68">
          <cell r="C68" t="str">
            <v>粤VR4917</v>
          </cell>
          <cell r="D68" t="str">
            <v>黄色</v>
          </cell>
          <cell r="E68" t="str">
            <v>2021-01-01</v>
          </cell>
          <cell r="F68" t="str">
            <v>2021-01-01 00:00:00</v>
          </cell>
          <cell r="G68" t="str">
            <v>2021-01-01 22:59:00</v>
          </cell>
          <cell r="H68">
            <v>275028.19</v>
          </cell>
        </row>
        <row r="69">
          <cell r="C69" t="str">
            <v>粤VR4967</v>
          </cell>
          <cell r="D69" t="str">
            <v>黄色</v>
          </cell>
          <cell r="E69" t="str">
            <v>2021-01-01</v>
          </cell>
          <cell r="F69" t="str">
            <v>2021-01-01 00:00:00</v>
          </cell>
          <cell r="G69" t="str">
            <v>2021-01-01 22:59:00</v>
          </cell>
          <cell r="H69">
            <v>263859.81</v>
          </cell>
        </row>
        <row r="70">
          <cell r="C70" t="str">
            <v>粤VR4627</v>
          </cell>
          <cell r="D70" t="str">
            <v>黄色</v>
          </cell>
          <cell r="E70" t="str">
            <v>2021-01-01</v>
          </cell>
          <cell r="F70" t="str">
            <v>2021-01-01 00:00:00</v>
          </cell>
          <cell r="G70" t="str">
            <v>2021-01-01 22:59:00</v>
          </cell>
          <cell r="H70">
            <v>321821.69</v>
          </cell>
        </row>
        <row r="71">
          <cell r="C71" t="str">
            <v>粤VR4975</v>
          </cell>
          <cell r="D71" t="str">
            <v>黄色</v>
          </cell>
          <cell r="E71" t="str">
            <v>2021-01-01</v>
          </cell>
          <cell r="F71" t="str">
            <v>2021-01-01 00:00:00</v>
          </cell>
          <cell r="G71" t="str">
            <v>2021-01-01 22:59:00</v>
          </cell>
          <cell r="H71">
            <v>333207.59</v>
          </cell>
        </row>
        <row r="72">
          <cell r="C72" t="str">
            <v>粤VR5067</v>
          </cell>
          <cell r="D72" t="str">
            <v>黄色</v>
          </cell>
          <cell r="E72" t="str">
            <v>2021-01-01</v>
          </cell>
          <cell r="F72" t="str">
            <v>2021-01-01 00:00:00</v>
          </cell>
          <cell r="G72" t="str">
            <v>2021-01-01 22:59:00</v>
          </cell>
          <cell r="H72">
            <v>160637</v>
          </cell>
        </row>
        <row r="73">
          <cell r="C73" t="str">
            <v>粤VR5079</v>
          </cell>
          <cell r="D73" t="str">
            <v>黄色</v>
          </cell>
          <cell r="E73" t="str">
            <v>2021-01-01</v>
          </cell>
          <cell r="F73" t="str">
            <v>2021-01-01 00:00:00</v>
          </cell>
          <cell r="G73" t="str">
            <v>2021-01-01 22:59:00</v>
          </cell>
          <cell r="H73">
            <v>163591.3</v>
          </cell>
        </row>
        <row r="74">
          <cell r="C74" t="str">
            <v>粤VR4937</v>
          </cell>
          <cell r="D74" t="str">
            <v>黄色</v>
          </cell>
          <cell r="E74" t="str">
            <v>2021-01-01</v>
          </cell>
          <cell r="F74" t="str">
            <v>2021-01-01 00:00:00</v>
          </cell>
          <cell r="G74" t="str">
            <v>2021-01-01 22:59:00</v>
          </cell>
          <cell r="H74">
            <v>164236.3</v>
          </cell>
        </row>
        <row r="75">
          <cell r="C75" t="str">
            <v>粤VR5095</v>
          </cell>
          <cell r="D75" t="str">
            <v>黄色</v>
          </cell>
          <cell r="E75" t="str">
            <v>2021-01-01</v>
          </cell>
          <cell r="F75" t="str">
            <v>2021-01-01 00:00:00</v>
          </cell>
          <cell r="G75" t="str">
            <v>2021-01-01 22:59:00</v>
          </cell>
          <cell r="H75">
            <v>163686.59</v>
          </cell>
        </row>
        <row r="76">
          <cell r="C76" t="str">
            <v>粤VR5103</v>
          </cell>
          <cell r="D76" t="str">
            <v>黄色</v>
          </cell>
          <cell r="E76" t="str">
            <v>2021-01-01</v>
          </cell>
          <cell r="F76" t="str">
            <v>2021-01-01 00:00:00</v>
          </cell>
          <cell r="G76" t="str">
            <v>2021-01-01 22:59:00</v>
          </cell>
          <cell r="H76">
            <v>250424.3</v>
          </cell>
        </row>
        <row r="77">
          <cell r="C77" t="str">
            <v>粤VR5077</v>
          </cell>
          <cell r="D77" t="str">
            <v>黄色</v>
          </cell>
          <cell r="E77" t="str">
            <v>2021-01-01</v>
          </cell>
          <cell r="F77" t="str">
            <v>2021-01-01 00:00:00</v>
          </cell>
          <cell r="G77" t="str">
            <v>2021-01-01 22:59:00</v>
          </cell>
          <cell r="H77">
            <v>158114.09</v>
          </cell>
        </row>
        <row r="78">
          <cell r="C78" t="str">
            <v>粤VR5093</v>
          </cell>
          <cell r="D78" t="str">
            <v>黄色</v>
          </cell>
          <cell r="E78" t="str">
            <v>2021-01-01</v>
          </cell>
          <cell r="F78" t="str">
            <v>2021-01-01 00:00:00</v>
          </cell>
          <cell r="G78" t="str">
            <v>2021-01-01 22:59:00</v>
          </cell>
          <cell r="H78">
            <v>178988.91</v>
          </cell>
        </row>
        <row r="79">
          <cell r="C79" t="str">
            <v>粤VR5037</v>
          </cell>
          <cell r="D79" t="str">
            <v>黄色</v>
          </cell>
          <cell r="E79" t="str">
            <v>2021-01-01</v>
          </cell>
          <cell r="F79" t="str">
            <v>2021-01-01 00:00:00</v>
          </cell>
          <cell r="G79" t="str">
            <v>2021-01-01 22:59:00</v>
          </cell>
          <cell r="H79">
            <v>160395.41</v>
          </cell>
        </row>
        <row r="80">
          <cell r="C80" t="str">
            <v>粤VR5097</v>
          </cell>
          <cell r="D80" t="str">
            <v>黄色</v>
          </cell>
          <cell r="E80" t="str">
            <v>2021-01-01</v>
          </cell>
          <cell r="F80" t="str">
            <v>2021-01-01 00:00:00</v>
          </cell>
          <cell r="G80" t="str">
            <v>2021-01-01 22:59:00</v>
          </cell>
          <cell r="H80">
            <v>168371.2</v>
          </cell>
        </row>
        <row r="81">
          <cell r="C81" t="str">
            <v>粤VR5087</v>
          </cell>
          <cell r="D81" t="str">
            <v>黄色</v>
          </cell>
          <cell r="E81" t="str">
            <v>2021-01-01</v>
          </cell>
          <cell r="F81" t="str">
            <v>2021-01-01 00:00:00</v>
          </cell>
          <cell r="G81" t="str">
            <v>2021-01-01 22:59:00</v>
          </cell>
          <cell r="H81">
            <v>180657.8</v>
          </cell>
        </row>
        <row r="82">
          <cell r="C82" t="str">
            <v>粤VR5096</v>
          </cell>
          <cell r="D82" t="str">
            <v>黄色</v>
          </cell>
          <cell r="E82" t="str">
            <v>2021-01-01</v>
          </cell>
          <cell r="F82" t="str">
            <v>2021-01-01 00:00:00</v>
          </cell>
          <cell r="G82" t="str">
            <v>2021-01-01 22:59:00</v>
          </cell>
          <cell r="H82">
            <v>234326.7</v>
          </cell>
        </row>
        <row r="83">
          <cell r="C83" t="str">
            <v>粤VR4947</v>
          </cell>
          <cell r="D83" t="str">
            <v>黄色</v>
          </cell>
          <cell r="E83" t="str">
            <v>2021-01-01</v>
          </cell>
          <cell r="F83" t="str">
            <v>2021-01-01 00:00:00</v>
          </cell>
          <cell r="G83" t="str">
            <v>2021-01-01 22:59:00</v>
          </cell>
          <cell r="H83">
            <v>162404.2</v>
          </cell>
        </row>
        <row r="84">
          <cell r="C84" t="str">
            <v>粤VR5099</v>
          </cell>
          <cell r="D84" t="str">
            <v>黄色</v>
          </cell>
          <cell r="E84" t="str">
            <v>2021-01-01</v>
          </cell>
          <cell r="F84" t="str">
            <v>2021-01-01 00:00:00</v>
          </cell>
          <cell r="G84" t="str">
            <v>2021-01-01 22:59:00</v>
          </cell>
          <cell r="H84">
            <v>171532.7</v>
          </cell>
        </row>
        <row r="85">
          <cell r="C85" t="str">
            <v>粤VR5086</v>
          </cell>
          <cell r="D85" t="str">
            <v>黄色</v>
          </cell>
          <cell r="E85" t="str">
            <v>2021-01-01</v>
          </cell>
          <cell r="F85" t="str">
            <v>2021-01-01 00:00:00</v>
          </cell>
          <cell r="G85" t="str">
            <v>2021-01-01 22:59:00</v>
          </cell>
          <cell r="H85">
            <v>178835.5</v>
          </cell>
        </row>
        <row r="86">
          <cell r="C86" t="str">
            <v>粤VR4059</v>
          </cell>
          <cell r="D86" t="str">
            <v>黄色</v>
          </cell>
          <cell r="E86" t="str">
            <v>2021-01-01</v>
          </cell>
          <cell r="F86" t="str">
            <v>2021-01-01 07:04:00</v>
          </cell>
          <cell r="G86" t="str">
            <v>2021-01-01 19:00:00</v>
          </cell>
          <cell r="H86">
            <v>309340.41</v>
          </cell>
        </row>
        <row r="87">
          <cell r="C87" t="str">
            <v>粤VR4058</v>
          </cell>
          <cell r="D87" t="str">
            <v>黄色</v>
          </cell>
          <cell r="E87" t="str">
            <v>2021-01-01</v>
          </cell>
          <cell r="F87" t="str">
            <v>2021-01-01 00:00:00</v>
          </cell>
          <cell r="G87" t="str">
            <v>2021-01-01 22:59:00</v>
          </cell>
          <cell r="H87">
            <v>351422.81</v>
          </cell>
        </row>
        <row r="88">
          <cell r="C88" t="str">
            <v>粤VR4067</v>
          </cell>
          <cell r="D88" t="str">
            <v>黄色</v>
          </cell>
          <cell r="E88" t="str">
            <v>2021-01-01</v>
          </cell>
          <cell r="F88" t="str">
            <v>2021-01-01 00:00:00</v>
          </cell>
          <cell r="G88" t="str">
            <v>2021-01-01 22:59:00</v>
          </cell>
          <cell r="H88">
            <v>219157.5</v>
          </cell>
        </row>
        <row r="89">
          <cell r="C89" t="str">
            <v>粤VR4056</v>
          </cell>
          <cell r="D89" t="str">
            <v>黄色</v>
          </cell>
          <cell r="E89" t="str">
            <v>2021-01-01</v>
          </cell>
          <cell r="F89" t="str">
            <v>2021-01-01 00:00:00</v>
          </cell>
          <cell r="G89" t="str">
            <v>2021-01-01 22:59:00</v>
          </cell>
          <cell r="H89">
            <v>328285.5</v>
          </cell>
        </row>
        <row r="90">
          <cell r="C90" t="str">
            <v>粤VR3847</v>
          </cell>
          <cell r="D90" t="str">
            <v>黄色</v>
          </cell>
          <cell r="E90" t="str">
            <v>2021-01-01</v>
          </cell>
          <cell r="F90" t="str">
            <v>2021-01-01 00:00:00</v>
          </cell>
          <cell r="G90" t="str">
            <v>2021-01-01 22:59:00</v>
          </cell>
          <cell r="H90">
            <v>283320.59</v>
          </cell>
        </row>
        <row r="91">
          <cell r="C91" t="str">
            <v>粤VR3947</v>
          </cell>
          <cell r="D91" t="str">
            <v>黄色</v>
          </cell>
          <cell r="E91" t="str">
            <v>2021-01-01</v>
          </cell>
          <cell r="F91" t="str">
            <v>2021-01-01 05:56:00</v>
          </cell>
          <cell r="G91" t="str">
            <v>2021-01-01 18:33:00</v>
          </cell>
          <cell r="H91">
            <v>147247.2</v>
          </cell>
        </row>
        <row r="92">
          <cell r="C92" t="str">
            <v>粤VR3047</v>
          </cell>
          <cell r="D92" t="str">
            <v>黄色</v>
          </cell>
          <cell r="E92" t="str">
            <v>2021-01-01</v>
          </cell>
          <cell r="F92" t="str">
            <v>2021-01-01 06:22:00</v>
          </cell>
          <cell r="G92" t="str">
            <v>2021-01-01 22:57:00</v>
          </cell>
          <cell r="H92">
            <v>329705.31</v>
          </cell>
        </row>
        <row r="93">
          <cell r="C93" t="str">
            <v>粤VR3347</v>
          </cell>
          <cell r="D93" t="str">
            <v>黄色</v>
          </cell>
          <cell r="E93" t="str">
            <v>2021-01-01</v>
          </cell>
          <cell r="F93" t="str">
            <v>2021-01-01 00:00:00</v>
          </cell>
          <cell r="G93" t="str">
            <v>2021-01-01 22:59:00</v>
          </cell>
          <cell r="H93">
            <v>311347.41</v>
          </cell>
        </row>
        <row r="94">
          <cell r="C94" t="str">
            <v>粤VR4077</v>
          </cell>
          <cell r="D94" t="str">
            <v>黄色</v>
          </cell>
          <cell r="E94" t="str">
            <v>2021-01-01</v>
          </cell>
          <cell r="F94" t="str">
            <v>2021-01-01 00:00:00</v>
          </cell>
          <cell r="G94" t="str">
            <v>2021-01-01 22:59:00</v>
          </cell>
          <cell r="H94">
            <v>317538.81</v>
          </cell>
        </row>
        <row r="95">
          <cell r="C95" t="str">
            <v>粤VR4048</v>
          </cell>
          <cell r="D95" t="str">
            <v>黄色</v>
          </cell>
          <cell r="E95" t="str">
            <v>2021-01-01</v>
          </cell>
          <cell r="F95" t="str">
            <v>2021-01-01 00:00:00</v>
          </cell>
          <cell r="G95" t="str">
            <v>2021-01-01 22:59:00</v>
          </cell>
          <cell r="H95">
            <v>289922.69</v>
          </cell>
        </row>
        <row r="96">
          <cell r="C96" t="str">
            <v>粤VR4078</v>
          </cell>
          <cell r="D96" t="str">
            <v>黄色</v>
          </cell>
          <cell r="E96" t="str">
            <v>2021-01-01</v>
          </cell>
          <cell r="F96" t="str">
            <v>2021-01-01 00:00:00</v>
          </cell>
          <cell r="G96" t="str">
            <v>2021-01-01 22:59:00</v>
          </cell>
          <cell r="H96">
            <v>311366.69</v>
          </cell>
        </row>
        <row r="97">
          <cell r="C97" t="str">
            <v>粤VR4015</v>
          </cell>
          <cell r="D97" t="str">
            <v>黄色</v>
          </cell>
          <cell r="E97" t="str">
            <v>2021-01-01</v>
          </cell>
          <cell r="F97" t="str">
            <v>2021-01-01 00:00:00</v>
          </cell>
          <cell r="G97" t="str">
            <v>2021-01-01 22:59:00</v>
          </cell>
          <cell r="H97">
            <v>313747.09</v>
          </cell>
        </row>
        <row r="98">
          <cell r="C98" t="str">
            <v>粤VR3547</v>
          </cell>
          <cell r="D98" t="str">
            <v>黄色</v>
          </cell>
          <cell r="E98" t="str">
            <v>2021-01-01</v>
          </cell>
          <cell r="F98" t="str">
            <v>2021-01-01 07:38:00</v>
          </cell>
          <cell r="G98" t="str">
            <v>2021-01-01 18:27:00</v>
          </cell>
          <cell r="H98">
            <v>298549.19</v>
          </cell>
        </row>
        <row r="99">
          <cell r="C99" t="str">
            <v>粤VR4049</v>
          </cell>
          <cell r="D99" t="str">
            <v>黄色</v>
          </cell>
          <cell r="E99" t="str">
            <v>2021-01-01</v>
          </cell>
          <cell r="F99" t="str">
            <v>2021-01-01 00:00:00</v>
          </cell>
          <cell r="G99" t="str">
            <v>2021-01-01 22:59:00</v>
          </cell>
          <cell r="H99">
            <v>325678.91</v>
          </cell>
        </row>
        <row r="100">
          <cell r="C100" t="str">
            <v>粤VR2847</v>
          </cell>
          <cell r="D100" t="str">
            <v>黄色</v>
          </cell>
          <cell r="E100" t="str">
            <v>2021-01-01</v>
          </cell>
          <cell r="F100" t="str">
            <v>2021-01-01 00:00:00</v>
          </cell>
          <cell r="G100" t="str">
            <v>2021-01-01 22:59:00</v>
          </cell>
          <cell r="H100">
            <v>302860.09</v>
          </cell>
        </row>
        <row r="101">
          <cell r="C101" t="str">
            <v>粤VR2647</v>
          </cell>
          <cell r="D101" t="str">
            <v>黄色</v>
          </cell>
          <cell r="E101" t="str">
            <v>2021-01-01</v>
          </cell>
          <cell r="F101" t="str">
            <v>2021-01-01 05:52:00</v>
          </cell>
          <cell r="G101" t="str">
            <v>2021-01-01 18:20:00</v>
          </cell>
          <cell r="H101">
            <v>332596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</sheetNames>
    <sheetDataSet>
      <sheetData sheetId="0">
        <row r="1">
          <cell r="C1" t="str">
            <v>车牌号</v>
          </cell>
          <cell r="D1" t="str">
            <v>车牌颜色</v>
          </cell>
          <cell r="E1" t="str">
            <v>运营日期</v>
          </cell>
          <cell r="F1" t="str">
            <v>开始时间</v>
          </cell>
          <cell r="G1" t="str">
            <v>结束时间</v>
          </cell>
          <cell r="H1" t="str">
            <v>起始里程</v>
          </cell>
          <cell r="I1" t="str">
            <v>结束里程</v>
          </cell>
        </row>
        <row r="2">
          <cell r="C2" t="str">
            <v>粤VR4549</v>
          </cell>
          <cell r="D2" t="str">
            <v>黄色</v>
          </cell>
          <cell r="E2" t="str">
            <v>2021-12-31</v>
          </cell>
          <cell r="F2" t="str">
            <v>2021-12-31 16:08:00</v>
          </cell>
          <cell r="G2" t="str">
            <v>2021-12-31 20:47:00</v>
          </cell>
          <cell r="H2" t="str">
            <v>321093.41</v>
          </cell>
          <cell r="I2">
            <v>321197.31</v>
          </cell>
        </row>
        <row r="3">
          <cell r="C3" t="str">
            <v>粤VR4475</v>
          </cell>
          <cell r="D3" t="str">
            <v>黄色</v>
          </cell>
          <cell r="E3" t="str">
            <v>2021-12-31</v>
          </cell>
          <cell r="F3" t="str">
            <v>2021-12-31 15:08:00</v>
          </cell>
          <cell r="G3" t="str">
            <v>2021-12-31 20:07:00</v>
          </cell>
          <cell r="H3" t="str">
            <v>143105.41</v>
          </cell>
          <cell r="I3">
            <v>143212.09</v>
          </cell>
        </row>
        <row r="4">
          <cell r="C4" t="str">
            <v>粤VR4670</v>
          </cell>
          <cell r="D4" t="str">
            <v>黄色</v>
          </cell>
          <cell r="E4" t="str">
            <v>2021-12-31</v>
          </cell>
          <cell r="F4" t="str">
            <v>2021-12-31 14:57:00</v>
          </cell>
          <cell r="G4" t="str">
            <v>2021-12-31 17:51:00</v>
          </cell>
          <cell r="H4" t="str">
            <v>221239.91</v>
          </cell>
          <cell r="I4">
            <v>221310.5</v>
          </cell>
        </row>
        <row r="5">
          <cell r="C5" t="str">
            <v>粤VR4846</v>
          </cell>
          <cell r="D5" t="str">
            <v>黄色</v>
          </cell>
          <cell r="E5" t="str">
            <v>2021-12-31</v>
          </cell>
          <cell r="F5" t="str">
            <v>2021-12-31 14:16:00</v>
          </cell>
          <cell r="G5" t="str">
            <v>2021-12-31 18:13:00</v>
          </cell>
          <cell r="H5" t="str">
            <v>280238.81</v>
          </cell>
          <cell r="I5">
            <v>280301.69</v>
          </cell>
        </row>
        <row r="6">
          <cell r="C6" t="str">
            <v>粤VR4537</v>
          </cell>
          <cell r="D6" t="str">
            <v>黄色</v>
          </cell>
          <cell r="E6" t="str">
            <v>2021-12-31</v>
          </cell>
          <cell r="F6" t="str">
            <v>2021-12-31 12:54:00</v>
          </cell>
          <cell r="G6" t="str">
            <v>2021-12-31 22:21:00</v>
          </cell>
          <cell r="H6" t="str">
            <v>388585.81</v>
          </cell>
          <cell r="I6">
            <v>388631.81</v>
          </cell>
        </row>
        <row r="7">
          <cell r="C7" t="str">
            <v>粤VR4947</v>
          </cell>
          <cell r="D7" t="str">
            <v>黄色</v>
          </cell>
          <cell r="E7" t="str">
            <v>2021-12-31</v>
          </cell>
          <cell r="F7" t="str">
            <v>2021-12-31 12:54:00</v>
          </cell>
          <cell r="G7" t="str">
            <v>2021-12-31 23:05:00</v>
          </cell>
          <cell r="H7" t="str">
            <v>234762.7</v>
          </cell>
          <cell r="I7">
            <v>234808.8</v>
          </cell>
        </row>
        <row r="8">
          <cell r="C8" t="str">
            <v>粤VR4911</v>
          </cell>
          <cell r="D8" t="str">
            <v>黄色</v>
          </cell>
          <cell r="E8" t="str">
            <v>2021-12-31</v>
          </cell>
          <cell r="F8" t="str">
            <v>2021-12-31 12:28:00</v>
          </cell>
          <cell r="G8" t="str">
            <v>2021-12-31 23:56:00</v>
          </cell>
          <cell r="H8" t="str">
            <v>170719.3</v>
          </cell>
          <cell r="I8">
            <v>170808.2</v>
          </cell>
        </row>
        <row r="9">
          <cell r="C9" t="str">
            <v>粤VR4015</v>
          </cell>
          <cell r="D9" t="str">
            <v>黄色</v>
          </cell>
          <cell r="E9" t="str">
            <v>2021-12-31</v>
          </cell>
          <cell r="F9" t="str">
            <v>2021-12-31 10:45:00</v>
          </cell>
          <cell r="G9" t="str">
            <v>2021-12-31 19:01:00</v>
          </cell>
          <cell r="H9" t="str">
            <v>365889.31</v>
          </cell>
          <cell r="I9">
            <v>366072.31</v>
          </cell>
        </row>
        <row r="10">
          <cell r="C10" t="str">
            <v>粤VR4048</v>
          </cell>
          <cell r="D10" t="str">
            <v>黄色</v>
          </cell>
          <cell r="E10" t="str">
            <v>2021-12-31</v>
          </cell>
          <cell r="F10" t="str">
            <v>2021-12-31 09:04:00</v>
          </cell>
          <cell r="G10" t="str">
            <v>2021-12-31 19:48:00</v>
          </cell>
          <cell r="H10" t="str">
            <v>359243.19</v>
          </cell>
          <cell r="I10">
            <v>359500.19</v>
          </cell>
        </row>
        <row r="11">
          <cell r="C11" t="str">
            <v>粤VR4617</v>
          </cell>
          <cell r="D11" t="str">
            <v>黄色</v>
          </cell>
          <cell r="E11" t="str">
            <v>2021-12-31</v>
          </cell>
          <cell r="F11" t="str">
            <v>2021-12-31 08:57:00</v>
          </cell>
          <cell r="G11" t="str">
            <v>2021-12-31 20:56:00</v>
          </cell>
          <cell r="H11" t="str">
            <v>287386.09</v>
          </cell>
          <cell r="I11">
            <v>287555.81</v>
          </cell>
        </row>
        <row r="12">
          <cell r="C12" t="str">
            <v>粤VR4817</v>
          </cell>
          <cell r="D12" t="str">
            <v>黄色</v>
          </cell>
          <cell r="E12" t="str">
            <v>2021-12-31</v>
          </cell>
          <cell r="F12" t="str">
            <v>2021-12-31 08:15:00</v>
          </cell>
          <cell r="G12" t="str">
            <v>2021-12-31 16:05:00</v>
          </cell>
          <cell r="H12" t="str">
            <v>164702.2</v>
          </cell>
          <cell r="I12">
            <v>164814</v>
          </cell>
        </row>
        <row r="13">
          <cell r="C13" t="str">
            <v>粤VR3547</v>
          </cell>
          <cell r="D13" t="str">
            <v>黄色</v>
          </cell>
          <cell r="E13" t="str">
            <v>2021-12-31</v>
          </cell>
          <cell r="F13" t="str">
            <v>2021-12-31 07:43:00</v>
          </cell>
          <cell r="G13" t="str">
            <v>2021-12-31 19:03:00</v>
          </cell>
          <cell r="H13" t="str">
            <v>350069.19</v>
          </cell>
          <cell r="I13">
            <v>350352.5</v>
          </cell>
        </row>
        <row r="14">
          <cell r="C14" t="str">
            <v>粤VR4927</v>
          </cell>
          <cell r="D14" t="str">
            <v>黄色</v>
          </cell>
          <cell r="E14" t="str">
            <v>2021-12-31</v>
          </cell>
          <cell r="F14" t="str">
            <v>2021-12-31 07:41:00</v>
          </cell>
          <cell r="G14" t="str">
            <v>2021-12-31 18:12:00</v>
          </cell>
          <cell r="H14" t="str">
            <v>222198.09</v>
          </cell>
          <cell r="I14">
            <v>222437.59</v>
          </cell>
        </row>
        <row r="15">
          <cell r="C15" t="str">
            <v>粤VR4527</v>
          </cell>
          <cell r="D15" t="str">
            <v>黄色</v>
          </cell>
          <cell r="E15" t="str">
            <v>2021-12-31</v>
          </cell>
          <cell r="F15" t="str">
            <v>2021-12-31 07:31:00</v>
          </cell>
          <cell r="G15" t="str">
            <v>2021-12-31 19:43:00</v>
          </cell>
          <cell r="H15" t="str">
            <v>113385.7</v>
          </cell>
          <cell r="I15">
            <v>113660.2</v>
          </cell>
        </row>
        <row r="16">
          <cell r="C16" t="str">
            <v>粤VR2333</v>
          </cell>
          <cell r="D16" t="str">
            <v>黄色</v>
          </cell>
          <cell r="E16" t="str">
            <v>2021-12-31</v>
          </cell>
          <cell r="F16" t="str">
            <v>2021-12-31 07:29:00</v>
          </cell>
          <cell r="G16" t="str">
            <v>2021-12-31 18:50:00</v>
          </cell>
          <cell r="H16" t="str">
            <v>147685.7</v>
          </cell>
          <cell r="I16">
            <v>147833.09</v>
          </cell>
        </row>
        <row r="17">
          <cell r="C17" t="str">
            <v>粤VR4975</v>
          </cell>
          <cell r="D17" t="str">
            <v>黄色</v>
          </cell>
          <cell r="E17" t="str">
            <v>2021-12-31</v>
          </cell>
          <cell r="F17" t="str">
            <v>2021-12-31 07:25:00</v>
          </cell>
          <cell r="G17" t="str">
            <v>2021-12-31 17:37:00</v>
          </cell>
          <cell r="H17" t="str">
            <v>386997.91</v>
          </cell>
          <cell r="I17">
            <v>387217.31</v>
          </cell>
        </row>
        <row r="18">
          <cell r="C18" t="str">
            <v>粤VR3969</v>
          </cell>
          <cell r="D18" t="str">
            <v>黄色</v>
          </cell>
          <cell r="E18" t="str">
            <v>2021-12-31</v>
          </cell>
          <cell r="F18" t="str">
            <v>2021-12-31 07:08:00</v>
          </cell>
          <cell r="G18" t="str">
            <v>2021-12-31 20:18:00</v>
          </cell>
          <cell r="H18" t="str">
            <v>217005.2</v>
          </cell>
          <cell r="I18">
            <v>217171.59</v>
          </cell>
        </row>
        <row r="19">
          <cell r="C19" t="str">
            <v>粤VR3972</v>
          </cell>
          <cell r="D19" t="str">
            <v>黄色</v>
          </cell>
          <cell r="E19" t="str">
            <v>2021-12-31</v>
          </cell>
          <cell r="F19" t="str">
            <v>2021-12-31 07:05:00</v>
          </cell>
          <cell r="G19" t="str">
            <v>2021-12-31 20:50:00</v>
          </cell>
          <cell r="H19" t="str">
            <v>242347.5</v>
          </cell>
          <cell r="I19">
            <v>242618.41</v>
          </cell>
        </row>
        <row r="20">
          <cell r="C20" t="str">
            <v>粤VR3922</v>
          </cell>
          <cell r="D20" t="str">
            <v>黄色</v>
          </cell>
          <cell r="E20" t="str">
            <v>2021-12-31</v>
          </cell>
          <cell r="F20" t="str">
            <v>2021-12-31 06:59:00</v>
          </cell>
          <cell r="G20" t="str">
            <v>2021-12-31 17:21:00</v>
          </cell>
          <cell r="H20" t="str">
            <v>226322.8</v>
          </cell>
          <cell r="I20">
            <v>226465.5</v>
          </cell>
        </row>
        <row r="21">
          <cell r="C21" t="str">
            <v>粤VR4078</v>
          </cell>
          <cell r="D21" t="str">
            <v>黄色</v>
          </cell>
          <cell r="E21" t="str">
            <v>2021-12-31</v>
          </cell>
          <cell r="F21" t="str">
            <v>2021-12-31 06:58:00</v>
          </cell>
          <cell r="G21" t="str">
            <v>2021-12-31 19:17:00</v>
          </cell>
          <cell r="H21" t="str">
            <v>355133</v>
          </cell>
          <cell r="I21">
            <v>355374.31</v>
          </cell>
        </row>
        <row r="22">
          <cell r="C22" t="str">
            <v>粤VR3047</v>
          </cell>
          <cell r="D22" t="str">
            <v>黄色</v>
          </cell>
          <cell r="E22" t="str">
            <v>2021-12-31</v>
          </cell>
          <cell r="F22" t="str">
            <v>2021-12-31 06:49:00</v>
          </cell>
          <cell r="G22" t="str">
            <v>2021-12-31 20:02:00</v>
          </cell>
          <cell r="H22" t="str">
            <v>415421.81</v>
          </cell>
          <cell r="I22">
            <v>415688</v>
          </cell>
        </row>
        <row r="23">
          <cell r="C23" t="str">
            <v>粤VR2319</v>
          </cell>
          <cell r="D23" t="str">
            <v>黄色</v>
          </cell>
          <cell r="E23" t="str">
            <v>2021-12-31</v>
          </cell>
          <cell r="F23" t="str">
            <v>2021-12-31 06:51:00</v>
          </cell>
          <cell r="G23" t="str">
            <v>2021-12-31 18:39:00</v>
          </cell>
          <cell r="H23" t="str">
            <v>247308.91</v>
          </cell>
          <cell r="I23">
            <v>247555.09</v>
          </cell>
        </row>
        <row r="24">
          <cell r="C24" t="str">
            <v>粤VR4558</v>
          </cell>
          <cell r="D24" t="str">
            <v>黄色</v>
          </cell>
          <cell r="E24" t="str">
            <v>2021-12-31</v>
          </cell>
          <cell r="F24" t="str">
            <v>2021-12-31 06:42:00</v>
          </cell>
          <cell r="G24" t="str">
            <v>2021-12-31 20:59:00</v>
          </cell>
          <cell r="H24" t="str">
            <v>197864.7</v>
          </cell>
          <cell r="I24">
            <v>198092.41</v>
          </cell>
        </row>
        <row r="25">
          <cell r="C25" t="str">
            <v>粤VR4147</v>
          </cell>
          <cell r="D25" t="str">
            <v>黄色</v>
          </cell>
          <cell r="E25" t="str">
            <v>2021-12-31</v>
          </cell>
          <cell r="F25" t="str">
            <v>2021-12-31 06:42:00</v>
          </cell>
          <cell r="G25" t="str">
            <v>2021-12-31 22:06:00</v>
          </cell>
          <cell r="H25" t="str">
            <v>283716.19</v>
          </cell>
          <cell r="I25">
            <v>283913.91</v>
          </cell>
        </row>
        <row r="26">
          <cell r="C26" t="str">
            <v>粤VR4918</v>
          </cell>
          <cell r="D26" t="str">
            <v>黄色</v>
          </cell>
          <cell r="E26" t="str">
            <v>2021-12-31</v>
          </cell>
          <cell r="F26" t="str">
            <v>2021-12-31 06:27:00</v>
          </cell>
          <cell r="G26" t="str">
            <v>2021-12-31 18:06:00</v>
          </cell>
          <cell r="H26" t="str">
            <v>249081.2</v>
          </cell>
          <cell r="I26">
            <v>249314.41</v>
          </cell>
        </row>
        <row r="27">
          <cell r="C27" t="str">
            <v>粤VR4627</v>
          </cell>
          <cell r="D27" t="str">
            <v>黄色</v>
          </cell>
          <cell r="E27" t="str">
            <v>2021-12-31</v>
          </cell>
          <cell r="F27" t="str">
            <v>2021-12-31 06:23:00</v>
          </cell>
          <cell r="G27" t="str">
            <v>2021-12-31 19:57:00</v>
          </cell>
          <cell r="H27" t="str">
            <v>415726</v>
          </cell>
          <cell r="I27">
            <v>416032.91</v>
          </cell>
        </row>
        <row r="28">
          <cell r="C28" t="str">
            <v>粤VR3947</v>
          </cell>
          <cell r="D28" t="str">
            <v>黄色</v>
          </cell>
          <cell r="E28" t="str">
            <v>2021-12-31</v>
          </cell>
          <cell r="F28" t="str">
            <v>2021-12-31 06:06:00</v>
          </cell>
          <cell r="G28" t="str">
            <v>2021-12-31 19:48:00</v>
          </cell>
          <cell r="H28" t="str">
            <v>230455.8</v>
          </cell>
          <cell r="I28">
            <v>230772</v>
          </cell>
        </row>
        <row r="29">
          <cell r="C29" t="str">
            <v>粤VR4059</v>
          </cell>
          <cell r="D29" t="str">
            <v>黄色</v>
          </cell>
          <cell r="E29" t="str">
            <v>2021-12-31</v>
          </cell>
          <cell r="F29" t="str">
            <v>2021-12-31 06:04:00</v>
          </cell>
          <cell r="G29" t="str">
            <v>2021-12-31 18:50:00</v>
          </cell>
          <cell r="H29" t="str">
            <v>398172.59</v>
          </cell>
          <cell r="I29">
            <v>398479.19</v>
          </cell>
        </row>
        <row r="30">
          <cell r="C30" t="str">
            <v>粤VR4056</v>
          </cell>
          <cell r="D30" t="str">
            <v>黄色</v>
          </cell>
          <cell r="E30" t="str">
            <v>2021-12-31</v>
          </cell>
          <cell r="F30" t="str">
            <v>2021-12-31 05:57:00</v>
          </cell>
          <cell r="G30" t="str">
            <v>2021-12-31 20:00:00</v>
          </cell>
          <cell r="H30" t="str">
            <v>390068.5</v>
          </cell>
          <cell r="I30">
            <v>390377.59</v>
          </cell>
        </row>
        <row r="31">
          <cell r="C31" t="str">
            <v>粤VR4919</v>
          </cell>
          <cell r="D31" t="str">
            <v>黄色</v>
          </cell>
          <cell r="E31" t="str">
            <v>2021-12-31</v>
          </cell>
          <cell r="F31" t="str">
            <v>2021-12-31 00:04:00</v>
          </cell>
          <cell r="G31" t="str">
            <v>2021-12-31 22:12:00</v>
          </cell>
          <cell r="H31" t="str">
            <v>167221.59</v>
          </cell>
          <cell r="I31">
            <v>167424</v>
          </cell>
        </row>
        <row r="32">
          <cell r="C32" t="str">
            <v>粤VR4976</v>
          </cell>
          <cell r="D32" t="str">
            <v>黄色</v>
          </cell>
          <cell r="E32" t="str">
            <v>2021-12-31</v>
          </cell>
          <cell r="F32" t="str">
            <v>2021-12-31 00:04:00</v>
          </cell>
          <cell r="G32" t="str">
            <v>2021-12-31 22:59:00</v>
          </cell>
          <cell r="H32" t="str">
            <v>237731.41</v>
          </cell>
          <cell r="I32">
            <v>237935.91</v>
          </cell>
        </row>
        <row r="33">
          <cell r="C33" t="str">
            <v>粤VR5096</v>
          </cell>
          <cell r="D33" t="str">
            <v>黄色</v>
          </cell>
          <cell r="E33" t="str">
            <v>2021-12-31</v>
          </cell>
          <cell r="F33" t="str">
            <v>2021-12-31 00:04:00</v>
          </cell>
          <cell r="G33" t="str">
            <v>2021-12-31 23:26:00</v>
          </cell>
          <cell r="H33" t="str">
            <v>306520.09</v>
          </cell>
          <cell r="I33">
            <v>306763.81</v>
          </cell>
        </row>
        <row r="34">
          <cell r="C34" t="str">
            <v>粤VR4573</v>
          </cell>
          <cell r="D34" t="str">
            <v>黄色</v>
          </cell>
          <cell r="E34" t="str">
            <v>2021-12-31</v>
          </cell>
          <cell r="F34" t="str">
            <v>2021-12-31 00:04:00</v>
          </cell>
          <cell r="G34" t="str">
            <v>2021-12-31 22:36:00</v>
          </cell>
          <cell r="H34" t="str">
            <v>167066.5</v>
          </cell>
          <cell r="I34">
            <v>167311.5</v>
          </cell>
        </row>
        <row r="35">
          <cell r="C35" t="str">
            <v>粤VR2328</v>
          </cell>
          <cell r="D35" t="str">
            <v>黄色</v>
          </cell>
          <cell r="E35" t="str">
            <v>2021-12-31</v>
          </cell>
          <cell r="F35" t="str">
            <v>2021-12-31 00:04:00</v>
          </cell>
          <cell r="G35" t="str">
            <v>2021-12-31 23:16:00</v>
          </cell>
          <cell r="H35" t="str">
            <v>335437</v>
          </cell>
          <cell r="I35">
            <v>335685.69</v>
          </cell>
        </row>
        <row r="36">
          <cell r="C36" t="str">
            <v>粤VR2323</v>
          </cell>
          <cell r="D36" t="str">
            <v>黄色</v>
          </cell>
          <cell r="E36" t="str">
            <v>2021-12-31</v>
          </cell>
          <cell r="F36" t="str">
            <v>2021-12-31 00:04:00</v>
          </cell>
          <cell r="G36" t="str">
            <v>2021-12-31 22:39:00</v>
          </cell>
          <cell r="H36" t="str">
            <v>110813.7</v>
          </cell>
          <cell r="I36">
            <v>111020.7</v>
          </cell>
        </row>
        <row r="37">
          <cell r="C37" t="str">
            <v>粤VR4967</v>
          </cell>
          <cell r="D37" t="str">
            <v>黄色</v>
          </cell>
          <cell r="E37" t="str">
            <v>2021-12-31</v>
          </cell>
          <cell r="F37" t="str">
            <v>2021-12-31 00:04:00</v>
          </cell>
          <cell r="G37" t="str">
            <v>2021-12-31 22:55:00</v>
          </cell>
          <cell r="H37" t="str">
            <v>316626.91</v>
          </cell>
          <cell r="I37">
            <v>316874.81</v>
          </cell>
        </row>
        <row r="38">
          <cell r="C38" t="str">
            <v>粤VR4603</v>
          </cell>
          <cell r="D38" t="str">
            <v>黄色</v>
          </cell>
          <cell r="E38" t="str">
            <v>2021-12-31</v>
          </cell>
          <cell r="F38" t="str">
            <v>2021-12-31 00:04:00</v>
          </cell>
          <cell r="G38" t="str">
            <v>2021-12-31 23:05:00</v>
          </cell>
          <cell r="H38" t="str">
            <v>258957.91</v>
          </cell>
          <cell r="I38">
            <v>259245.59</v>
          </cell>
        </row>
        <row r="39">
          <cell r="C39" t="str">
            <v>粤VR4986</v>
          </cell>
          <cell r="D39" t="str">
            <v>黄色</v>
          </cell>
          <cell r="E39" t="str">
            <v>2021-12-31</v>
          </cell>
          <cell r="F39" t="str">
            <v>2021-12-31 00:04:00</v>
          </cell>
          <cell r="G39" t="str">
            <v>2021-12-31 22:40:00</v>
          </cell>
          <cell r="H39" t="str">
            <v>270071.69</v>
          </cell>
          <cell r="I39">
            <v>270265</v>
          </cell>
        </row>
        <row r="40">
          <cell r="C40" t="str">
            <v>粤VR4011</v>
          </cell>
          <cell r="D40" t="str">
            <v>黄色</v>
          </cell>
          <cell r="E40" t="str">
            <v>2021-12-31</v>
          </cell>
          <cell r="F40" t="str">
            <v>2021-12-31 00:04:00</v>
          </cell>
          <cell r="G40" t="str">
            <v>2021-12-31 23:24:00</v>
          </cell>
          <cell r="H40" t="str">
            <v>376487.41</v>
          </cell>
          <cell r="I40">
            <v>376488.41</v>
          </cell>
        </row>
        <row r="41">
          <cell r="C41" t="str">
            <v>粤VR4938</v>
          </cell>
          <cell r="D41" t="str">
            <v>黄色</v>
          </cell>
          <cell r="E41" t="str">
            <v>2021-12-31</v>
          </cell>
          <cell r="F41" t="str">
            <v>2021-12-31 00:04:00</v>
          </cell>
          <cell r="G41" t="str">
            <v>2021-12-31 23:11:00</v>
          </cell>
          <cell r="H41" t="str">
            <v>183847.41</v>
          </cell>
          <cell r="I41">
            <v>184019</v>
          </cell>
        </row>
        <row r="42">
          <cell r="C42" t="str">
            <v>粤VR5077</v>
          </cell>
          <cell r="D42" t="str">
            <v>黄色</v>
          </cell>
          <cell r="E42" t="str">
            <v>2021-12-31</v>
          </cell>
          <cell r="F42" t="str">
            <v>2021-12-31 00:04:00</v>
          </cell>
          <cell r="G42" t="str">
            <v>2021-12-31 22:55:00</v>
          </cell>
          <cell r="H42" t="str">
            <v>235078.7</v>
          </cell>
          <cell r="I42">
            <v>235325.59</v>
          </cell>
        </row>
        <row r="43">
          <cell r="C43" t="str">
            <v>粤VR4929</v>
          </cell>
          <cell r="D43" t="str">
            <v>黄色</v>
          </cell>
          <cell r="E43" t="str">
            <v>2021-12-31</v>
          </cell>
          <cell r="F43" t="str">
            <v>2021-12-31 00:04:00</v>
          </cell>
          <cell r="G43" t="str">
            <v>2021-12-31 22:11:00</v>
          </cell>
          <cell r="H43" t="str">
            <v>209124.7</v>
          </cell>
          <cell r="I43">
            <v>209342.3</v>
          </cell>
        </row>
        <row r="44">
          <cell r="C44" t="str">
            <v>粤VR4580</v>
          </cell>
          <cell r="D44" t="str">
            <v>黄色</v>
          </cell>
          <cell r="E44" t="str">
            <v>2021-12-31</v>
          </cell>
          <cell r="F44" t="str">
            <v>2021-12-31 00:04:00</v>
          </cell>
          <cell r="G44" t="str">
            <v>2021-12-31 23:19:00</v>
          </cell>
          <cell r="H44" t="str">
            <v>172854.41</v>
          </cell>
          <cell r="I44">
            <v>173143.09</v>
          </cell>
        </row>
        <row r="45">
          <cell r="C45" t="str">
            <v>粤VR5079</v>
          </cell>
          <cell r="D45" t="str">
            <v>黄色</v>
          </cell>
          <cell r="E45" t="str">
            <v>2021-12-31</v>
          </cell>
          <cell r="F45" t="str">
            <v>2021-12-31 00:04:00</v>
          </cell>
          <cell r="G45" t="str">
            <v>2021-12-31 22:12:00</v>
          </cell>
          <cell r="H45" t="str">
            <v>210207.09</v>
          </cell>
          <cell r="I45">
            <v>210262.09</v>
          </cell>
        </row>
        <row r="46">
          <cell r="C46" t="str">
            <v>粤VR5095</v>
          </cell>
          <cell r="D46" t="str">
            <v>黄色</v>
          </cell>
          <cell r="E46" t="str">
            <v>2021-12-31</v>
          </cell>
          <cell r="F46" t="str">
            <v>2021-12-31 00:04:00</v>
          </cell>
          <cell r="G46" t="str">
            <v>2021-12-31 23:27:00</v>
          </cell>
          <cell r="H46" t="str">
            <v>231623</v>
          </cell>
          <cell r="I46">
            <v>231851.91</v>
          </cell>
        </row>
        <row r="47">
          <cell r="C47" t="str">
            <v>粤VR4555</v>
          </cell>
          <cell r="D47" t="str">
            <v>黄色</v>
          </cell>
          <cell r="E47" t="str">
            <v>2021-12-31</v>
          </cell>
          <cell r="F47" t="str">
            <v>2021-12-31 00:04:00</v>
          </cell>
          <cell r="G47" t="str">
            <v>2021-12-31 23:32:00</v>
          </cell>
          <cell r="H47" t="str">
            <v>183607.41</v>
          </cell>
          <cell r="I47">
            <v>183662.5</v>
          </cell>
        </row>
        <row r="48">
          <cell r="C48" t="str">
            <v>粤VR5087</v>
          </cell>
          <cell r="D48" t="str">
            <v>黄色</v>
          </cell>
          <cell r="E48" t="str">
            <v>2021-12-31</v>
          </cell>
          <cell r="F48" t="str">
            <v>2021-12-31 00:03:00</v>
          </cell>
          <cell r="G48" t="str">
            <v>2021-12-31 23:38:00</v>
          </cell>
          <cell r="H48" t="str">
            <v>260051</v>
          </cell>
          <cell r="I48">
            <v>260291</v>
          </cell>
        </row>
        <row r="49">
          <cell r="C49" t="str">
            <v>粤VR2338</v>
          </cell>
          <cell r="D49" t="str">
            <v>黄色</v>
          </cell>
          <cell r="E49" t="str">
            <v>2021-12-31</v>
          </cell>
          <cell r="F49" t="str">
            <v>2021-12-31 00:04:00</v>
          </cell>
          <cell r="G49" t="str">
            <v>2021-12-31 22:48:00</v>
          </cell>
          <cell r="H49" t="str">
            <v>314580.91</v>
          </cell>
          <cell r="I49">
            <v>314821.59</v>
          </cell>
        </row>
        <row r="50">
          <cell r="C50" t="str">
            <v>粤VR4917</v>
          </cell>
          <cell r="D50" t="str">
            <v>黄色</v>
          </cell>
          <cell r="E50" t="str">
            <v>2021-12-31</v>
          </cell>
          <cell r="F50" t="str">
            <v>2021-12-31 00:03:00</v>
          </cell>
          <cell r="G50" t="str">
            <v>2021-12-31 22:07:00</v>
          </cell>
          <cell r="H50" t="str">
            <v>325693.59</v>
          </cell>
          <cell r="I50">
            <v>326008</v>
          </cell>
        </row>
        <row r="51">
          <cell r="C51" t="str">
            <v>粤VR4577</v>
          </cell>
          <cell r="D51" t="str">
            <v>黄色</v>
          </cell>
          <cell r="E51" t="str">
            <v>2021-12-31</v>
          </cell>
          <cell r="F51" t="str">
            <v>2021-12-31 00:03:00</v>
          </cell>
          <cell r="G51" t="str">
            <v>2021-12-31 23:47:00</v>
          </cell>
          <cell r="H51" t="str">
            <v>248004.3</v>
          </cell>
          <cell r="I51">
            <v>248172</v>
          </cell>
        </row>
        <row r="52">
          <cell r="C52" t="str">
            <v>粤VR4587</v>
          </cell>
          <cell r="D52" t="str">
            <v>黄色</v>
          </cell>
          <cell r="E52" t="str">
            <v>2021-12-31</v>
          </cell>
          <cell r="F52" t="str">
            <v>2021-12-31 00:03:00</v>
          </cell>
          <cell r="G52" t="str">
            <v>2021-12-31 22:35:00</v>
          </cell>
          <cell r="H52" t="str">
            <v>241154.7</v>
          </cell>
          <cell r="I52">
            <v>241437.41</v>
          </cell>
        </row>
        <row r="53">
          <cell r="C53" t="str">
            <v>粤VR2288</v>
          </cell>
          <cell r="D53" t="str">
            <v>黄色</v>
          </cell>
          <cell r="E53" t="str">
            <v>2021-12-31</v>
          </cell>
          <cell r="F53" t="str">
            <v>2021-12-31 00:03:00</v>
          </cell>
          <cell r="G53" t="str">
            <v>2021-12-31 23:33:00</v>
          </cell>
          <cell r="H53" t="str">
            <v>316048.09</v>
          </cell>
          <cell r="I53">
            <v>316301.31</v>
          </cell>
        </row>
        <row r="54">
          <cell r="C54" t="str">
            <v>粤VR5142</v>
          </cell>
          <cell r="D54" t="str">
            <v>黄色</v>
          </cell>
          <cell r="E54" t="str">
            <v>2021-12-31</v>
          </cell>
          <cell r="F54" t="str">
            <v>2021-12-31 00:03:00</v>
          </cell>
          <cell r="G54" t="str">
            <v>2021-12-31 23:22:00</v>
          </cell>
          <cell r="H54" t="str">
            <v>175735.2</v>
          </cell>
          <cell r="I54">
            <v>175911.2</v>
          </cell>
        </row>
        <row r="55">
          <cell r="C55" t="str">
            <v>粤VR4973</v>
          </cell>
          <cell r="D55" t="str">
            <v>黄色</v>
          </cell>
          <cell r="E55" t="str">
            <v>2021-12-31</v>
          </cell>
          <cell r="F55" t="str">
            <v>2021-12-31 00:03:00</v>
          </cell>
          <cell r="G55" t="str">
            <v>2021-12-31 22:55:00</v>
          </cell>
          <cell r="H55" t="str">
            <v>254649.7</v>
          </cell>
          <cell r="I55">
            <v>254755.41</v>
          </cell>
        </row>
        <row r="56">
          <cell r="C56" t="str">
            <v>粤VR5097</v>
          </cell>
          <cell r="D56" t="str">
            <v>黄色</v>
          </cell>
          <cell r="E56" t="str">
            <v>2021-12-31</v>
          </cell>
          <cell r="F56" t="str">
            <v>2021-12-31 00:02:00</v>
          </cell>
          <cell r="G56" t="str">
            <v>2021-12-31 22:27:00</v>
          </cell>
          <cell r="H56" t="str">
            <v>247645.41</v>
          </cell>
          <cell r="I56">
            <v>247900.09</v>
          </cell>
        </row>
        <row r="57">
          <cell r="C57" t="str">
            <v>粤VR2303</v>
          </cell>
          <cell r="D57" t="str">
            <v>黄色</v>
          </cell>
          <cell r="E57" t="str">
            <v>2021-12-31</v>
          </cell>
          <cell r="F57" t="str">
            <v>2021-12-31 00:02:00</v>
          </cell>
          <cell r="G57" t="str">
            <v>2021-12-31 22:47:00</v>
          </cell>
          <cell r="H57" t="str">
            <v>245793.91</v>
          </cell>
          <cell r="I57">
            <v>246048.5</v>
          </cell>
        </row>
        <row r="58">
          <cell r="C58" t="str">
            <v>粤VR4545</v>
          </cell>
          <cell r="D58" t="str">
            <v>黄色</v>
          </cell>
          <cell r="E58" t="str">
            <v>2021-12-31</v>
          </cell>
          <cell r="F58" t="str">
            <v>2021-12-31 00:02:00</v>
          </cell>
          <cell r="G58" t="str">
            <v>2021-12-31 22:18:00</v>
          </cell>
          <cell r="H58" t="str">
            <v>362708</v>
          </cell>
          <cell r="I58">
            <v>362967.19</v>
          </cell>
        </row>
        <row r="59">
          <cell r="C59" t="str">
            <v>粤VR5086</v>
          </cell>
          <cell r="D59" t="str">
            <v>黄色</v>
          </cell>
          <cell r="E59" t="str">
            <v>2021-12-31</v>
          </cell>
          <cell r="F59" t="str">
            <v>2021-12-31 00:02:00</v>
          </cell>
          <cell r="G59" t="str">
            <v>2021-12-31 22:28:00</v>
          </cell>
          <cell r="H59" t="str">
            <v>248005.09</v>
          </cell>
          <cell r="I59">
            <v>248264.2</v>
          </cell>
        </row>
        <row r="60">
          <cell r="C60" t="str">
            <v>粤VR3847</v>
          </cell>
          <cell r="D60" t="str">
            <v>黄色</v>
          </cell>
          <cell r="E60" t="str">
            <v>2021-12-31</v>
          </cell>
          <cell r="F60" t="str">
            <v>2021-12-31 00:02:00</v>
          </cell>
          <cell r="G60" t="str">
            <v>2021-12-31 22:22:00</v>
          </cell>
          <cell r="H60" t="str">
            <v>366675.59</v>
          </cell>
          <cell r="I60">
            <v>366981.41</v>
          </cell>
        </row>
        <row r="61">
          <cell r="C61" t="str">
            <v>粤VR4926</v>
          </cell>
          <cell r="D61" t="str">
            <v>黄色</v>
          </cell>
          <cell r="E61" t="str">
            <v>2021-12-31</v>
          </cell>
          <cell r="F61" t="str">
            <v>2021-12-31 00:02:00</v>
          </cell>
          <cell r="G61" t="str">
            <v>2021-12-31 21:43:00</v>
          </cell>
          <cell r="H61" t="str">
            <v>246491</v>
          </cell>
          <cell r="I61">
            <v>246692.8</v>
          </cell>
        </row>
        <row r="62">
          <cell r="C62" t="str">
            <v>粤VR4468</v>
          </cell>
          <cell r="D62" t="str">
            <v>黄色</v>
          </cell>
          <cell r="E62" t="str">
            <v>2021-12-31</v>
          </cell>
          <cell r="F62" t="str">
            <v>2021-12-31 00:02:00</v>
          </cell>
          <cell r="G62" t="str">
            <v>2021-12-31 22:46:00</v>
          </cell>
          <cell r="H62" t="str">
            <v>179701.09</v>
          </cell>
          <cell r="I62">
            <v>179813.7</v>
          </cell>
        </row>
        <row r="63">
          <cell r="C63" t="str">
            <v>粤VR5176</v>
          </cell>
          <cell r="D63" t="str">
            <v>黄色</v>
          </cell>
          <cell r="E63" t="str">
            <v>2021-12-31</v>
          </cell>
          <cell r="F63" t="str">
            <v>2021-12-31 00:02:00</v>
          </cell>
          <cell r="G63" t="str">
            <v>2021-12-31 22:43:00</v>
          </cell>
          <cell r="H63" t="str">
            <v>172714.8</v>
          </cell>
          <cell r="I63">
            <v>172885.7</v>
          </cell>
        </row>
        <row r="64">
          <cell r="C64" t="str">
            <v>粤VR4058</v>
          </cell>
          <cell r="D64" t="str">
            <v>黄色</v>
          </cell>
          <cell r="E64" t="str">
            <v>2021-12-31</v>
          </cell>
          <cell r="F64" t="str">
            <v>2021-12-31 00:02:00</v>
          </cell>
          <cell r="G64" t="str">
            <v>2021-12-31 22:15:00</v>
          </cell>
          <cell r="H64" t="str">
            <v>441525.59</v>
          </cell>
          <cell r="I64">
            <v>441837</v>
          </cell>
        </row>
        <row r="65">
          <cell r="C65" t="str">
            <v>粤VR2329</v>
          </cell>
          <cell r="D65" t="str">
            <v>黄色</v>
          </cell>
          <cell r="E65" t="str">
            <v>2021-12-31</v>
          </cell>
          <cell r="F65" t="str">
            <v>2021-12-31 00:01:00</v>
          </cell>
          <cell r="G65" t="str">
            <v>2021-12-31 21:57:00</v>
          </cell>
          <cell r="H65" t="str">
            <v>237741.09</v>
          </cell>
          <cell r="I65">
            <v>237972.91</v>
          </cell>
        </row>
        <row r="66">
          <cell r="C66" t="str">
            <v>粤VR5103</v>
          </cell>
          <cell r="D66" t="str">
            <v>黄色</v>
          </cell>
          <cell r="E66" t="str">
            <v>2021-12-31</v>
          </cell>
          <cell r="F66" t="str">
            <v>2021-12-31 00:01:00</v>
          </cell>
          <cell r="G66" t="str">
            <v>2021-12-31 22:02:00</v>
          </cell>
          <cell r="H66" t="str">
            <v>331159.09</v>
          </cell>
          <cell r="I66">
            <v>331391.19</v>
          </cell>
        </row>
        <row r="67">
          <cell r="C67" t="str">
            <v>粤VR4912</v>
          </cell>
          <cell r="D67" t="str">
            <v>黄色</v>
          </cell>
          <cell r="E67" t="str">
            <v>2021-12-31</v>
          </cell>
          <cell r="F67" t="str">
            <v>2021-12-31 00:01:00</v>
          </cell>
          <cell r="G67" t="str">
            <v>2021-12-31 22:58:00</v>
          </cell>
          <cell r="H67" t="str">
            <v>257323.09</v>
          </cell>
          <cell r="I67">
            <v>257496</v>
          </cell>
        </row>
        <row r="68">
          <cell r="C68" t="str">
            <v>粤VR4937</v>
          </cell>
          <cell r="D68" t="str">
            <v>黄色</v>
          </cell>
          <cell r="E68" t="str">
            <v>2021-12-31</v>
          </cell>
          <cell r="F68" t="str">
            <v>2021-12-31 00:01:00</v>
          </cell>
          <cell r="G68" t="str">
            <v>2021-12-31 22:17:00</v>
          </cell>
          <cell r="H68" t="str">
            <v>228848.41</v>
          </cell>
          <cell r="I68">
            <v>229094.09</v>
          </cell>
        </row>
        <row r="69">
          <cell r="C69" t="str">
            <v>粤VR4548</v>
          </cell>
          <cell r="D69" t="str">
            <v>黄色</v>
          </cell>
          <cell r="E69" t="str">
            <v>2021-12-31</v>
          </cell>
          <cell r="F69" t="str">
            <v>2021-12-31 00:01:00</v>
          </cell>
          <cell r="G69" t="str">
            <v>2021-12-31 23:29:00</v>
          </cell>
          <cell r="H69" t="str">
            <v>470025.69</v>
          </cell>
          <cell r="I69">
            <v>470278.5</v>
          </cell>
        </row>
        <row r="70">
          <cell r="C70" t="str">
            <v>粤VR4921</v>
          </cell>
          <cell r="D70" t="str">
            <v>黄色</v>
          </cell>
          <cell r="E70" t="str">
            <v>2021-12-31</v>
          </cell>
          <cell r="F70" t="str">
            <v>2021-12-31 00:01:00</v>
          </cell>
          <cell r="G70" t="str">
            <v>2021-12-31 23:45:00</v>
          </cell>
          <cell r="H70" t="str">
            <v>214225.5</v>
          </cell>
          <cell r="I70">
            <v>214434.8</v>
          </cell>
        </row>
        <row r="71">
          <cell r="C71" t="str">
            <v>粤VR4898</v>
          </cell>
          <cell r="D71" t="str">
            <v>黄色</v>
          </cell>
          <cell r="E71" t="str">
            <v>2021-12-31</v>
          </cell>
          <cell r="F71" t="str">
            <v>2021-12-31 00:01:00</v>
          </cell>
          <cell r="G71" t="str">
            <v>2021-12-31 22:06:00</v>
          </cell>
          <cell r="H71" t="str">
            <v>288056</v>
          </cell>
          <cell r="I71">
            <v>288119.81</v>
          </cell>
        </row>
        <row r="72">
          <cell r="C72" t="str">
            <v>粤VR2189</v>
          </cell>
          <cell r="D72" t="str">
            <v>黄色</v>
          </cell>
          <cell r="E72" t="str">
            <v>2021-12-31</v>
          </cell>
          <cell r="F72" t="str">
            <v>2021-12-31 00:01:00</v>
          </cell>
          <cell r="G72" t="str">
            <v>2021-12-31 22:25:00</v>
          </cell>
          <cell r="H72" t="str">
            <v>231488.3</v>
          </cell>
          <cell r="I72">
            <v>231732.5</v>
          </cell>
        </row>
        <row r="73">
          <cell r="C73" t="str">
            <v>粤VR5093</v>
          </cell>
          <cell r="D73" t="str">
            <v>黄色</v>
          </cell>
          <cell r="E73" t="str">
            <v>2021-12-31</v>
          </cell>
          <cell r="F73" t="str">
            <v>2021-12-31 00:01:00</v>
          </cell>
          <cell r="G73" t="str">
            <v>2021-12-31 23:05:00</v>
          </cell>
          <cell r="H73" t="str">
            <v>242345.2</v>
          </cell>
          <cell r="I73">
            <v>242587.09</v>
          </cell>
        </row>
        <row r="74">
          <cell r="C74" t="str">
            <v>粤VR5099</v>
          </cell>
          <cell r="D74" t="str">
            <v>黄色</v>
          </cell>
          <cell r="E74" t="str">
            <v>2021-12-31</v>
          </cell>
          <cell r="F74" t="str">
            <v>2021-12-31 00:01:00</v>
          </cell>
          <cell r="G74" t="str">
            <v>2021-12-31 23:15:00</v>
          </cell>
          <cell r="H74" t="str">
            <v>246192.41</v>
          </cell>
          <cell r="I74">
            <v>246468.5</v>
          </cell>
        </row>
        <row r="75">
          <cell r="C75" t="str">
            <v>粤VR4067</v>
          </cell>
          <cell r="D75" t="str">
            <v>黄色</v>
          </cell>
          <cell r="E75" t="str">
            <v>2021-12-31</v>
          </cell>
          <cell r="F75" t="str">
            <v>2021-12-31 00:01:00</v>
          </cell>
          <cell r="G75" t="str">
            <v>2021-12-31 23:56:00</v>
          </cell>
          <cell r="H75" t="str">
            <v>285355.91</v>
          </cell>
          <cell r="I75">
            <v>285357</v>
          </cell>
        </row>
        <row r="76">
          <cell r="C76" t="str">
            <v>粤VR5463</v>
          </cell>
          <cell r="D76" t="str">
            <v>黄色</v>
          </cell>
          <cell r="E76" t="str">
            <v>2021-12-31</v>
          </cell>
          <cell r="F76" t="str">
            <v>2021-12-31 00:01:00</v>
          </cell>
          <cell r="G76" t="str">
            <v>2021-12-31 23:21:00</v>
          </cell>
          <cell r="H76" t="str">
            <v>349472.31</v>
          </cell>
          <cell r="I76">
            <v>349793.19</v>
          </cell>
        </row>
        <row r="77">
          <cell r="C77" t="str">
            <v>粤VR4977</v>
          </cell>
          <cell r="D77" t="str">
            <v>黄色</v>
          </cell>
          <cell r="E77" t="str">
            <v>2021-12-31</v>
          </cell>
          <cell r="F77" t="str">
            <v>2021-12-31 00:01:00</v>
          </cell>
          <cell r="G77" t="str">
            <v>2021-12-31 21:47:00</v>
          </cell>
          <cell r="H77" t="str">
            <v>226895.8</v>
          </cell>
          <cell r="I77">
            <v>227104.09</v>
          </cell>
        </row>
        <row r="78">
          <cell r="C78" t="str">
            <v>粤VR5408</v>
          </cell>
          <cell r="D78" t="str">
            <v>黄色</v>
          </cell>
          <cell r="E78" t="str">
            <v>2021-12-31</v>
          </cell>
          <cell r="F78" t="str">
            <v>2021-12-31 00:00:00</v>
          </cell>
          <cell r="G78" t="str">
            <v>2021-12-31 22:45:00</v>
          </cell>
          <cell r="H78" t="str">
            <v>420016.09</v>
          </cell>
          <cell r="I78">
            <v>420309.69</v>
          </cell>
        </row>
        <row r="79">
          <cell r="C79" t="str">
            <v>粤VR2847</v>
          </cell>
          <cell r="D79" t="str">
            <v>黄色</v>
          </cell>
          <cell r="E79" t="str">
            <v>2021-12-31</v>
          </cell>
          <cell r="F79" t="str">
            <v>2021-12-31 00:01:00</v>
          </cell>
          <cell r="G79" t="str">
            <v>2021-12-31 23:22:00</v>
          </cell>
          <cell r="H79" t="str">
            <v>356801</v>
          </cell>
          <cell r="I79">
            <v>356966.59</v>
          </cell>
        </row>
        <row r="80">
          <cell r="C80" t="str">
            <v>粤VR4913</v>
          </cell>
          <cell r="D80" t="str">
            <v>黄色</v>
          </cell>
          <cell r="E80" t="str">
            <v>2021-12-31</v>
          </cell>
          <cell r="F80" t="str">
            <v>2021-12-31 00:01:00</v>
          </cell>
          <cell r="G80" t="str">
            <v>2021-12-31 21:50:00</v>
          </cell>
          <cell r="H80" t="str">
            <v>191545.41</v>
          </cell>
          <cell r="I80">
            <v>191732.5</v>
          </cell>
        </row>
        <row r="81">
          <cell r="C81" t="str">
            <v>粤VR4588</v>
          </cell>
          <cell r="D81" t="str">
            <v>黄色</v>
          </cell>
          <cell r="E81" t="str">
            <v>2021-12-31</v>
          </cell>
          <cell r="F81" t="str">
            <v>2021-12-31 00:00:00</v>
          </cell>
          <cell r="G81" t="str">
            <v>2021-12-31 23:35:00</v>
          </cell>
          <cell r="H81" t="str">
            <v>197968.09</v>
          </cell>
          <cell r="I81">
            <v>198138.91</v>
          </cell>
        </row>
        <row r="82">
          <cell r="C82" t="str">
            <v>粤VR4968</v>
          </cell>
          <cell r="D82" t="str">
            <v>黄色</v>
          </cell>
          <cell r="E82" t="str">
            <v>2021-12-31</v>
          </cell>
          <cell r="F82" t="str">
            <v>2021-12-31 00:00:00</v>
          </cell>
          <cell r="G82" t="str">
            <v>2021-12-31 23:31:00</v>
          </cell>
          <cell r="H82" t="str">
            <v>408068</v>
          </cell>
          <cell r="I82">
            <v>408331.5</v>
          </cell>
        </row>
        <row r="83">
          <cell r="C83" t="str">
            <v>粤VR4978</v>
          </cell>
          <cell r="D83" t="str">
            <v>黄色</v>
          </cell>
          <cell r="E83" t="str">
            <v>2021-12-31</v>
          </cell>
          <cell r="F83" t="str">
            <v>2021-12-31 00:00:00</v>
          </cell>
          <cell r="G83" t="str">
            <v>2021-12-31 21:13:00</v>
          </cell>
          <cell r="H83" t="str">
            <v>236041.3</v>
          </cell>
          <cell r="I83">
            <v>236253.91</v>
          </cell>
        </row>
        <row r="84">
          <cell r="C84" t="str">
            <v>粤VR5037</v>
          </cell>
          <cell r="D84" t="str">
            <v>黄色</v>
          </cell>
          <cell r="E84" t="str">
            <v>2021-12-31</v>
          </cell>
          <cell r="F84" t="str">
            <v>2021-12-31 00:00:00</v>
          </cell>
          <cell r="G84" t="str">
            <v>2021-12-31 22:01:00</v>
          </cell>
          <cell r="H84" t="str">
            <v>228650.8</v>
          </cell>
          <cell r="I84">
            <v>228792.5</v>
          </cell>
        </row>
        <row r="85">
          <cell r="C85" t="str">
            <v>粤VR4069</v>
          </cell>
          <cell r="D85" t="str">
            <v>黄色</v>
          </cell>
          <cell r="E85" t="str">
            <v>2021-12-31</v>
          </cell>
          <cell r="F85" t="str">
            <v>2021-12-31 00:00:00</v>
          </cell>
          <cell r="G85" t="str">
            <v>2021-12-31 22:07:00</v>
          </cell>
          <cell r="H85" t="str">
            <v>344089.41</v>
          </cell>
          <cell r="I85">
            <v>344403.19</v>
          </cell>
        </row>
        <row r="86">
          <cell r="C86" t="str">
            <v>粤VR4637</v>
          </cell>
          <cell r="D86" t="str">
            <v>黄色</v>
          </cell>
          <cell r="E86" t="str">
            <v>2021-12-31</v>
          </cell>
          <cell r="F86" t="str">
            <v>2021-12-31 00:00:00</v>
          </cell>
          <cell r="G86" t="str">
            <v>2021-12-31 21:59:00</v>
          </cell>
          <cell r="H86" t="str">
            <v>191394.41</v>
          </cell>
          <cell r="I86">
            <v>191570.7</v>
          </cell>
        </row>
        <row r="87">
          <cell r="C87" t="str">
            <v>粤VR4597</v>
          </cell>
          <cell r="D87" t="str">
            <v>黄色</v>
          </cell>
          <cell r="E87" t="str">
            <v>2021-12-31</v>
          </cell>
          <cell r="F87" t="str">
            <v>2021-12-31 00:00:00</v>
          </cell>
          <cell r="G87" t="str">
            <v>2021-12-31 23:02:00</v>
          </cell>
          <cell r="H87" t="str">
            <v>362456.59</v>
          </cell>
          <cell r="I87">
            <v>362598.31</v>
          </cell>
        </row>
        <row r="88">
          <cell r="C88" t="str">
            <v>粤VR4563</v>
          </cell>
          <cell r="D88" t="str">
            <v>黄色</v>
          </cell>
          <cell r="E88" t="str">
            <v>2021-12-31</v>
          </cell>
          <cell r="F88" t="str">
            <v>2021-12-31 00:00:00</v>
          </cell>
          <cell r="G88" t="str">
            <v>2021-12-31 22:22:00</v>
          </cell>
          <cell r="H88" t="str">
            <v>273984</v>
          </cell>
          <cell r="I88">
            <v>274092</v>
          </cell>
        </row>
        <row r="89">
          <cell r="C89" t="str">
            <v>粤VR5411</v>
          </cell>
          <cell r="D89" t="str">
            <v>黄色</v>
          </cell>
          <cell r="E89" t="str">
            <v>2021-12-31</v>
          </cell>
          <cell r="F89" t="str">
            <v>2021-12-31 00:00:00</v>
          </cell>
          <cell r="G89" t="str">
            <v>2021-12-31 23:26:00</v>
          </cell>
          <cell r="H89" t="str">
            <v>171576.3</v>
          </cell>
          <cell r="I89">
            <v>171753.5</v>
          </cell>
        </row>
        <row r="90">
          <cell r="C90" t="str">
            <v>粤VG1089</v>
          </cell>
          <cell r="D90" t="str">
            <v>蓝色</v>
          </cell>
          <cell r="E90" t="str">
            <v>2021-12-31</v>
          </cell>
          <cell r="F90" t="str">
            <v>2021-12-31 00:00:00</v>
          </cell>
          <cell r="G90" t="str">
            <v>2021-12-31 23:32:00</v>
          </cell>
          <cell r="H90" t="str">
            <v>75501.2</v>
          </cell>
          <cell r="I90">
            <v>75678.9</v>
          </cell>
        </row>
        <row r="91">
          <cell r="C91" t="str">
            <v>粤VR4055</v>
          </cell>
          <cell r="D91" t="str">
            <v>黄色</v>
          </cell>
          <cell r="E91" t="str">
            <v>2021-12-31</v>
          </cell>
          <cell r="F91" t="str">
            <v>2021-12-31 00:00:00</v>
          </cell>
          <cell r="G91" t="str">
            <v>2021-12-31 23:28:00</v>
          </cell>
          <cell r="H91" t="str">
            <v>369053</v>
          </cell>
          <cell r="I91">
            <v>369366.09</v>
          </cell>
        </row>
        <row r="92">
          <cell r="C92" t="str">
            <v>粤VR4497</v>
          </cell>
          <cell r="D92" t="str">
            <v>黄色</v>
          </cell>
          <cell r="E92" t="str">
            <v>2021-12-31</v>
          </cell>
          <cell r="F92" t="str">
            <v>2021-12-31 00:00:00</v>
          </cell>
          <cell r="G92" t="str">
            <v>2021-12-31 22:36:00</v>
          </cell>
          <cell r="H92" t="str">
            <v>181465.2</v>
          </cell>
          <cell r="I92">
            <v>181613</v>
          </cell>
        </row>
        <row r="93">
          <cell r="C93" t="str">
            <v>粤VR4575</v>
          </cell>
          <cell r="D93" t="str">
            <v>黄色</v>
          </cell>
          <cell r="E93" t="str">
            <v>2021-12-31</v>
          </cell>
          <cell r="F93" t="str">
            <v>2021-12-31 00:00:00</v>
          </cell>
          <cell r="G93" t="str">
            <v>2021-12-31 23:57:00</v>
          </cell>
          <cell r="H93" t="str">
            <v>241470.3</v>
          </cell>
          <cell r="I93">
            <v>241618</v>
          </cell>
        </row>
        <row r="94">
          <cell r="C94" t="str">
            <v>粤VR4508</v>
          </cell>
          <cell r="D94" t="str">
            <v>黄色</v>
          </cell>
          <cell r="E94" t="str">
            <v>2021-12-31</v>
          </cell>
          <cell r="F94" t="str">
            <v>2021-12-31 00:00:00</v>
          </cell>
          <cell r="G94" t="str">
            <v>2021-12-31 23:50:00</v>
          </cell>
          <cell r="H94" t="str">
            <v>170333</v>
          </cell>
          <cell r="I94">
            <v>170533.7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F1" t="str">
            <v>车牌号</v>
          </cell>
          <cell r="G1" t="str">
            <v>车牌颜色</v>
          </cell>
          <cell r="H1" t="str">
            <v>线路名称</v>
          </cell>
          <cell r="I1" t="str">
            <v>途经主要地点</v>
          </cell>
          <cell r="J1" t="str">
            <v>[原核定]座位数</v>
          </cell>
          <cell r="K1" t="str">
            <v>[原核定]是否镇到村线路</v>
          </cell>
          <cell r="L1" t="str">
            <v>[原核定]实际营运里程</v>
          </cell>
          <cell r="M1" t="str">
            <v>[企业核定]座位数</v>
          </cell>
          <cell r="N1" t="str">
            <v>[企业核定]是否镇到村线路</v>
          </cell>
          <cell r="O1" t="str">
            <v>[企业核定]实际营运里程</v>
          </cell>
        </row>
        <row r="2">
          <cell r="F2" t="str">
            <v>粤VR4651</v>
          </cell>
          <cell r="G2" t="str">
            <v>黄色</v>
          </cell>
          <cell r="H2" t="str">
            <v>东埔-池尾</v>
          </cell>
          <cell r="I2" t="str">
            <v>赤水村-环市南路-流沙大道</v>
          </cell>
          <cell r="J2" t="str">
            <v>19</v>
          </cell>
          <cell r="K2" t="str">
            <v>否</v>
          </cell>
          <cell r="L2">
            <v>26283.2</v>
          </cell>
          <cell r="M2" t="str">
            <v>19</v>
          </cell>
          <cell r="N2" t="str">
            <v>否</v>
          </cell>
          <cell r="O2">
            <v>25446</v>
          </cell>
        </row>
        <row r="3">
          <cell r="F3" t="str">
            <v>粤VR3990</v>
          </cell>
          <cell r="G3" t="str">
            <v>黄色</v>
          </cell>
          <cell r="H3" t="str">
            <v>流沙西街道-大长陇</v>
          </cell>
          <cell r="I3" t="str">
            <v>广达路-流沙大道-G324-其大路-建新路口站</v>
          </cell>
          <cell r="J3" t="str">
            <v>28</v>
          </cell>
          <cell r="K3" t="str">
            <v>否</v>
          </cell>
          <cell r="L3">
            <v>76782.9</v>
          </cell>
          <cell r="M3" t="str">
            <v>28</v>
          </cell>
          <cell r="N3" t="str">
            <v>否</v>
          </cell>
          <cell r="O3">
            <v>74582.9</v>
          </cell>
        </row>
        <row r="4">
          <cell r="F4" t="str">
            <v>粤VR4465</v>
          </cell>
          <cell r="G4" t="str">
            <v>黄色</v>
          </cell>
          <cell r="H4" t="str">
            <v>流沙北街道-大坪</v>
          </cell>
          <cell r="I4" t="str">
            <v>流沙大道-池尾-田心</v>
          </cell>
          <cell r="J4" t="str">
            <v>23</v>
          </cell>
          <cell r="K4" t="str">
            <v>否</v>
          </cell>
          <cell r="L4">
            <v>38839.7</v>
          </cell>
          <cell r="M4" t="str">
            <v>23</v>
          </cell>
          <cell r="N4" t="str">
            <v>否</v>
          </cell>
          <cell r="O4">
            <v>36762.3</v>
          </cell>
        </row>
        <row r="5">
          <cell r="F5" t="str">
            <v>粤VR4845</v>
          </cell>
          <cell r="G5" t="str">
            <v>黄色</v>
          </cell>
          <cell r="H5" t="str">
            <v>东埔-池尾街道</v>
          </cell>
          <cell r="I5" t="str">
            <v>南园-环市北路-流沙大道</v>
          </cell>
          <cell r="J5" t="str">
            <v>19</v>
          </cell>
          <cell r="K5" t="str">
            <v>否</v>
          </cell>
          <cell r="L5">
            <v>33722.3</v>
          </cell>
          <cell r="M5" t="str">
            <v>19</v>
          </cell>
          <cell r="N5" t="str">
            <v>否</v>
          </cell>
          <cell r="O5">
            <v>32859.1</v>
          </cell>
        </row>
        <row r="6">
          <cell r="F6" t="str">
            <v>粤VR4665</v>
          </cell>
          <cell r="G6" t="str">
            <v>黄色</v>
          </cell>
          <cell r="H6" t="str">
            <v>乌石-南径</v>
          </cell>
          <cell r="I6" t="str">
            <v>流沙车站-中华新城-东埔-占陇-南径平洋山路口-白马路口</v>
          </cell>
          <cell r="J6" t="str">
            <v>29</v>
          </cell>
          <cell r="K6" t="str">
            <v>否</v>
          </cell>
          <cell r="L6">
            <v>87769.4</v>
          </cell>
          <cell r="M6" t="str">
            <v>29</v>
          </cell>
          <cell r="N6" t="str">
            <v>否</v>
          </cell>
          <cell r="O6">
            <v>84945.4</v>
          </cell>
        </row>
        <row r="7">
          <cell r="F7" t="str">
            <v>粤VR4825</v>
          </cell>
          <cell r="G7" t="str">
            <v>黄色</v>
          </cell>
          <cell r="H7" t="str">
            <v>乌石-占陇</v>
          </cell>
          <cell r="I7" t="str">
            <v>G324-东埔村-下寨村</v>
          </cell>
          <cell r="J7" t="str">
            <v>29</v>
          </cell>
          <cell r="K7" t="str">
            <v>否</v>
          </cell>
          <cell r="L7">
            <v>73680.8</v>
          </cell>
          <cell r="M7" t="str">
            <v>29</v>
          </cell>
          <cell r="N7" t="str">
            <v>否</v>
          </cell>
          <cell r="O7">
            <v>71304.8</v>
          </cell>
        </row>
        <row r="8">
          <cell r="F8" t="str">
            <v>粤VR4863</v>
          </cell>
          <cell r="G8" t="str">
            <v>黄色</v>
          </cell>
          <cell r="H8" t="str">
            <v>塘边-下村</v>
          </cell>
          <cell r="I8" t="str">
            <v>玉华路-流沙大道-白马</v>
          </cell>
          <cell r="J8" t="str">
            <v>19</v>
          </cell>
          <cell r="K8" t="str">
            <v>否</v>
          </cell>
          <cell r="L8">
            <v>16952.4</v>
          </cell>
          <cell r="M8" t="str">
            <v>19</v>
          </cell>
          <cell r="N8" t="str">
            <v>否</v>
          </cell>
          <cell r="O8">
            <v>16600.9</v>
          </cell>
        </row>
        <row r="9">
          <cell r="F9" t="str">
            <v>粤VR4850</v>
          </cell>
          <cell r="G9" t="str">
            <v>黄色</v>
          </cell>
          <cell r="H9" t="str">
            <v>塘边-下村</v>
          </cell>
          <cell r="I9" t="str">
            <v>玉华路-流沙大道-白马</v>
          </cell>
          <cell r="J9" t="str">
            <v>19</v>
          </cell>
          <cell r="K9" t="str">
            <v>否</v>
          </cell>
          <cell r="L9">
            <v>22463.6</v>
          </cell>
          <cell r="M9" t="str">
            <v>19</v>
          </cell>
          <cell r="N9" t="str">
            <v>否</v>
          </cell>
          <cell r="O9">
            <v>21941.9</v>
          </cell>
        </row>
        <row r="10">
          <cell r="F10" t="str">
            <v>粤VR4005</v>
          </cell>
          <cell r="G10" t="str">
            <v>黄色</v>
          </cell>
          <cell r="H10" t="str">
            <v>流沙-樟岗村</v>
          </cell>
          <cell r="I10" t="str">
            <v>流沙车站-中华新城-国际商品城-东埔-占陇-南径-麒麟-月屿</v>
          </cell>
          <cell r="J10" t="str">
            <v>28</v>
          </cell>
          <cell r="K10" t="str">
            <v>否</v>
          </cell>
          <cell r="L10">
            <v>102399.7</v>
          </cell>
          <cell r="M10" t="str">
            <v>28</v>
          </cell>
          <cell r="N10" t="str">
            <v>否</v>
          </cell>
          <cell r="O10">
            <v>99559.7</v>
          </cell>
        </row>
        <row r="11">
          <cell r="F11" t="str">
            <v>粤VR4681</v>
          </cell>
          <cell r="G11" t="str">
            <v>黄色</v>
          </cell>
          <cell r="H11" t="str">
            <v>东埔-池尾街道</v>
          </cell>
          <cell r="I11" t="str">
            <v>赤水村-环市南路-流沙大道</v>
          </cell>
          <cell r="J11" t="str">
            <v>19</v>
          </cell>
          <cell r="K11" t="str">
            <v>否</v>
          </cell>
          <cell r="L11">
            <v>41026</v>
          </cell>
          <cell r="M11" t="str">
            <v>19</v>
          </cell>
          <cell r="N11" t="str">
            <v>否</v>
          </cell>
          <cell r="O11">
            <v>40573.6</v>
          </cell>
        </row>
        <row r="12">
          <cell r="F12" t="str">
            <v>粤VR4472</v>
          </cell>
          <cell r="G12" t="str">
            <v>黄色</v>
          </cell>
          <cell r="H12" t="str">
            <v>东埔-池尾街道</v>
          </cell>
          <cell r="I12" t="str">
            <v>赤水村-环市南路-流沙大道</v>
          </cell>
          <cell r="J12" t="str">
            <v>19</v>
          </cell>
          <cell r="K12" t="str">
            <v>否</v>
          </cell>
          <cell r="L12">
            <v>34788.2</v>
          </cell>
          <cell r="M12" t="str">
            <v>19</v>
          </cell>
          <cell r="N12" t="str">
            <v>否</v>
          </cell>
          <cell r="O12">
            <v>34458.6</v>
          </cell>
        </row>
        <row r="13">
          <cell r="F13" t="str">
            <v>粤VR4667</v>
          </cell>
          <cell r="G13" t="str">
            <v>黄色</v>
          </cell>
          <cell r="H13" t="str">
            <v>东埔-池尾街道</v>
          </cell>
          <cell r="I13" t="str">
            <v>南园-环市北路-流沙大道</v>
          </cell>
          <cell r="J13" t="str">
            <v>19</v>
          </cell>
          <cell r="K13" t="str">
            <v>否</v>
          </cell>
          <cell r="L13">
            <v>24940</v>
          </cell>
          <cell r="M13" t="str">
            <v>19</v>
          </cell>
          <cell r="N13" t="str">
            <v>否</v>
          </cell>
          <cell r="O13">
            <v>24388.8</v>
          </cell>
        </row>
        <row r="14">
          <cell r="F14" t="str">
            <v>粤VR4145</v>
          </cell>
          <cell r="G14" t="str">
            <v>黄色</v>
          </cell>
          <cell r="H14" t="str">
            <v>流沙-云落</v>
          </cell>
          <cell r="I14" t="str">
            <v>东市-中华新城-流沙车站-广达路口-池尾-塘边-南方梅园-新圩-老圩-云联中学</v>
          </cell>
          <cell r="J14" t="str">
            <v>19</v>
          </cell>
          <cell r="K14" t="str">
            <v>否</v>
          </cell>
          <cell r="L14">
            <v>36011.6</v>
          </cell>
          <cell r="M14" t="str">
            <v>19</v>
          </cell>
          <cell r="N14" t="str">
            <v>否</v>
          </cell>
          <cell r="O14">
            <v>35190</v>
          </cell>
        </row>
        <row r="15">
          <cell r="F15" t="str">
            <v>粤VR4865</v>
          </cell>
          <cell r="G15" t="str">
            <v>黄色</v>
          </cell>
          <cell r="H15" t="str">
            <v>东埔-池尾</v>
          </cell>
          <cell r="I15" t="str">
            <v>南园-环市北路-流沙大道</v>
          </cell>
          <cell r="J15" t="str">
            <v>19</v>
          </cell>
          <cell r="K15" t="str">
            <v>否</v>
          </cell>
          <cell r="L15">
            <v>9459.4</v>
          </cell>
          <cell r="M15" t="str">
            <v>19</v>
          </cell>
          <cell r="N15" t="str">
            <v>否</v>
          </cell>
          <cell r="O15">
            <v>9178.6</v>
          </cell>
        </row>
        <row r="16">
          <cell r="F16" t="str">
            <v>粤VR4652</v>
          </cell>
          <cell r="G16" t="str">
            <v>黄色</v>
          </cell>
          <cell r="H16" t="str">
            <v>乌石-下架山</v>
          </cell>
          <cell r="I16" t="str">
            <v>西陇-流沙大道-横溪</v>
          </cell>
          <cell r="J16" t="str">
            <v>19</v>
          </cell>
          <cell r="K16" t="str">
            <v>否</v>
          </cell>
          <cell r="L16">
            <v>28597.3</v>
          </cell>
          <cell r="M16" t="str">
            <v>19</v>
          </cell>
          <cell r="N16" t="str">
            <v>否</v>
          </cell>
          <cell r="O16">
            <v>27858.9</v>
          </cell>
        </row>
        <row r="17">
          <cell r="F17" t="str">
            <v>粤VR4631</v>
          </cell>
          <cell r="G17" t="str">
            <v>黄色</v>
          </cell>
          <cell r="H17" t="str">
            <v>乌石-下架山</v>
          </cell>
          <cell r="I17" t="str">
            <v>西陇-流沙大道-横溪</v>
          </cell>
          <cell r="J17" t="str">
            <v>19</v>
          </cell>
          <cell r="K17" t="str">
            <v>否</v>
          </cell>
          <cell r="L17">
            <v>32226.5</v>
          </cell>
          <cell r="M17" t="str">
            <v>19</v>
          </cell>
          <cell r="N17" t="str">
            <v>否</v>
          </cell>
          <cell r="O17">
            <v>31321.7</v>
          </cell>
        </row>
        <row r="18">
          <cell r="F18" t="str">
            <v>粤VR4869</v>
          </cell>
          <cell r="G18" t="str">
            <v>黄色</v>
          </cell>
          <cell r="H18" t="str">
            <v>东埔-池尾街道</v>
          </cell>
          <cell r="I18" t="str">
            <v>南园-环市北路-流沙大道</v>
          </cell>
          <cell r="J18" t="str">
            <v>19</v>
          </cell>
          <cell r="K18" t="str">
            <v>否</v>
          </cell>
          <cell r="L18">
            <v>23078.4</v>
          </cell>
          <cell r="M18" t="str">
            <v>19</v>
          </cell>
          <cell r="N18" t="str">
            <v>否</v>
          </cell>
          <cell r="O18">
            <v>22433.6</v>
          </cell>
        </row>
        <row r="19">
          <cell r="F19" t="str">
            <v>粤VR3942</v>
          </cell>
          <cell r="G19" t="str">
            <v>黄色</v>
          </cell>
          <cell r="H19" t="str">
            <v>流沙-樟岗村</v>
          </cell>
          <cell r="I19" t="str">
            <v>流沙车站-中华新城-国际商品城-东埔-占陇-南径-麒麟-月屿</v>
          </cell>
          <cell r="J19" t="str">
            <v>28</v>
          </cell>
          <cell r="K19" t="str">
            <v>否</v>
          </cell>
          <cell r="L19">
            <v>83699.9</v>
          </cell>
          <cell r="M19" t="str">
            <v>28</v>
          </cell>
          <cell r="N19" t="str">
            <v>否</v>
          </cell>
          <cell r="O19">
            <v>81302.9</v>
          </cell>
        </row>
        <row r="20">
          <cell r="F20" t="str">
            <v>粤VR4801</v>
          </cell>
          <cell r="G20" t="str">
            <v>黄色</v>
          </cell>
          <cell r="H20" t="str">
            <v>池尾街道-东埔</v>
          </cell>
          <cell r="I20" t="str">
            <v>赤水村-环市南路-流沙大道</v>
          </cell>
          <cell r="J20" t="str">
            <v>19</v>
          </cell>
          <cell r="K20" t="str">
            <v>否</v>
          </cell>
          <cell r="L20">
            <v>25425.5</v>
          </cell>
          <cell r="M20" t="str">
            <v>19</v>
          </cell>
          <cell r="N20" t="str">
            <v>否</v>
          </cell>
          <cell r="O20">
            <v>25123.9</v>
          </cell>
        </row>
        <row r="21">
          <cell r="F21" t="str">
            <v>粤VR4868</v>
          </cell>
          <cell r="G21" t="str">
            <v>黄色</v>
          </cell>
          <cell r="H21" t="str">
            <v>塘边-下村</v>
          </cell>
          <cell r="I21" t="str">
            <v>玉华路-流沙大道-白马</v>
          </cell>
          <cell r="J21" t="str">
            <v>19</v>
          </cell>
          <cell r="K21" t="str">
            <v>否</v>
          </cell>
          <cell r="L21">
            <v>32449.6</v>
          </cell>
          <cell r="M21" t="str">
            <v>19</v>
          </cell>
          <cell r="N21" t="str">
            <v>否</v>
          </cell>
          <cell r="O21">
            <v>31221.2</v>
          </cell>
        </row>
        <row r="22">
          <cell r="F22" t="str">
            <v>粤VR4648</v>
          </cell>
          <cell r="G22" t="str">
            <v>黄色</v>
          </cell>
          <cell r="H22" t="str">
            <v>池尾街道-东埔</v>
          </cell>
          <cell r="I22" t="str">
            <v>赤水村-环市南路-流沙大道</v>
          </cell>
          <cell r="J22" t="str">
            <v>19</v>
          </cell>
          <cell r="K22" t="str">
            <v>否</v>
          </cell>
          <cell r="L22">
            <v>26156.4</v>
          </cell>
          <cell r="M22" t="str">
            <v>19</v>
          </cell>
          <cell r="N22" t="str">
            <v>否</v>
          </cell>
          <cell r="O22">
            <v>25810.6</v>
          </cell>
        </row>
        <row r="23">
          <cell r="F23" t="str">
            <v>粤VR4851</v>
          </cell>
          <cell r="G23" t="str">
            <v>黄色</v>
          </cell>
          <cell r="H23" t="str">
            <v>东埔-池尾街道</v>
          </cell>
          <cell r="I23" t="str">
            <v>赤水村-环市南路-流沙大道</v>
          </cell>
          <cell r="J23" t="str">
            <v>19</v>
          </cell>
          <cell r="K23" t="str">
            <v>否</v>
          </cell>
          <cell r="L23">
            <v>17239.4</v>
          </cell>
          <cell r="M23" t="str">
            <v>19</v>
          </cell>
          <cell r="N23" t="str">
            <v>否</v>
          </cell>
          <cell r="O23">
            <v>16807.8</v>
          </cell>
        </row>
        <row r="24">
          <cell r="F24" t="str">
            <v>粤VR4855</v>
          </cell>
          <cell r="G24" t="str">
            <v>黄色</v>
          </cell>
          <cell r="H24" t="str">
            <v>东埔-池尾街道</v>
          </cell>
          <cell r="I24" t="str">
            <v>南园-环市北路-流沙大道</v>
          </cell>
          <cell r="J24" t="str">
            <v>19</v>
          </cell>
          <cell r="K24" t="str">
            <v>否</v>
          </cell>
          <cell r="L24">
            <v>27795</v>
          </cell>
          <cell r="M24" t="str">
            <v>19</v>
          </cell>
          <cell r="N24" t="str">
            <v>否</v>
          </cell>
          <cell r="O24">
            <v>26952.6</v>
          </cell>
        </row>
        <row r="25">
          <cell r="F25" t="str">
            <v>粤VR3985</v>
          </cell>
          <cell r="G25" t="str">
            <v>黄色</v>
          </cell>
          <cell r="H25" t="str">
            <v>流沙-樟岗村</v>
          </cell>
          <cell r="I25" t="str">
            <v>流沙车站-中华新城-国际商品城-东埔-占陇-南径-麒麟-月屿</v>
          </cell>
          <cell r="J25" t="str">
            <v>28</v>
          </cell>
          <cell r="K25" t="str">
            <v>否</v>
          </cell>
          <cell r="L25">
            <v>80644.2</v>
          </cell>
          <cell r="M25" t="str">
            <v>28</v>
          </cell>
          <cell r="N25" t="str">
            <v>否</v>
          </cell>
          <cell r="O25">
            <v>78324.2</v>
          </cell>
        </row>
        <row r="26">
          <cell r="F26" t="str">
            <v>粤VR4669</v>
          </cell>
          <cell r="G26" t="str">
            <v>黄色</v>
          </cell>
          <cell r="H26" t="str">
            <v>乌石-下架山</v>
          </cell>
          <cell r="I26" t="str">
            <v>西陇-流沙大道-横溪</v>
          </cell>
          <cell r="J26" t="str">
            <v>19</v>
          </cell>
          <cell r="K26" t="str">
            <v>否</v>
          </cell>
          <cell r="L26">
            <v>21439.7</v>
          </cell>
          <cell r="M26" t="str">
            <v>19</v>
          </cell>
          <cell r="N26" t="str">
            <v>否</v>
          </cell>
          <cell r="O26">
            <v>20779.3</v>
          </cell>
        </row>
        <row r="27">
          <cell r="F27" t="str">
            <v>粤VR4676</v>
          </cell>
          <cell r="G27" t="str">
            <v>黄色</v>
          </cell>
          <cell r="H27" t="str">
            <v>乌石-下架山</v>
          </cell>
          <cell r="I27" t="str">
            <v>西陇-流沙大道-横溪</v>
          </cell>
          <cell r="J27" t="str">
            <v>19</v>
          </cell>
          <cell r="K27" t="str">
            <v>否</v>
          </cell>
          <cell r="L27">
            <v>20946.6</v>
          </cell>
          <cell r="M27" t="str">
            <v>19</v>
          </cell>
          <cell r="N27" t="str">
            <v>否</v>
          </cell>
          <cell r="O27">
            <v>20291.4</v>
          </cell>
        </row>
        <row r="28">
          <cell r="F28" t="str">
            <v>粤VR4550</v>
          </cell>
          <cell r="G28" t="str">
            <v>黄色</v>
          </cell>
          <cell r="H28" t="str">
            <v>乌石-下架山</v>
          </cell>
          <cell r="I28" t="str">
            <v>西陇-流沙大道-横溪</v>
          </cell>
          <cell r="J28" t="str">
            <v>19</v>
          </cell>
          <cell r="K28" t="str">
            <v>否</v>
          </cell>
          <cell r="L28">
            <v>27581.1</v>
          </cell>
          <cell r="M28" t="str">
            <v>19</v>
          </cell>
          <cell r="N28" t="str">
            <v>否</v>
          </cell>
          <cell r="O28">
            <v>26811.5</v>
          </cell>
        </row>
        <row r="29">
          <cell r="F29" t="str">
            <v>粤VR4590</v>
          </cell>
          <cell r="G29" t="str">
            <v>黄色</v>
          </cell>
          <cell r="H29" t="str">
            <v>东埔-池尾街道</v>
          </cell>
          <cell r="I29" t="str">
            <v>南园-环市北路-流沙大道</v>
          </cell>
          <cell r="J29" t="str">
            <v>19</v>
          </cell>
          <cell r="K29" t="str">
            <v>否</v>
          </cell>
          <cell r="L29">
            <v>17521.6</v>
          </cell>
          <cell r="M29" t="str">
            <v>19</v>
          </cell>
          <cell r="N29" t="str">
            <v>否</v>
          </cell>
          <cell r="O29">
            <v>16741.6</v>
          </cell>
        </row>
        <row r="30">
          <cell r="F30" t="str">
            <v>粤VR4831</v>
          </cell>
          <cell r="G30" t="str">
            <v>黄色</v>
          </cell>
          <cell r="H30" t="str">
            <v>东埔-池尾街道</v>
          </cell>
          <cell r="I30" t="str">
            <v>南园-环市北路-流沙大道</v>
          </cell>
          <cell r="J30" t="str">
            <v>19</v>
          </cell>
          <cell r="K30" t="str">
            <v>否</v>
          </cell>
          <cell r="L30">
            <v>20287.7</v>
          </cell>
          <cell r="M30" t="str">
            <v>19</v>
          </cell>
          <cell r="N30" t="str">
            <v>否</v>
          </cell>
          <cell r="O30">
            <v>19710.5</v>
          </cell>
        </row>
        <row r="31">
          <cell r="F31" t="str">
            <v>粤VR4832</v>
          </cell>
          <cell r="G31" t="str">
            <v>黄色</v>
          </cell>
          <cell r="H31" t="str">
            <v>东埔-池尾街道</v>
          </cell>
          <cell r="I31" t="str">
            <v>南园-环市北路-流沙大道</v>
          </cell>
          <cell r="J31" t="str">
            <v>19</v>
          </cell>
          <cell r="K31" t="str">
            <v>否</v>
          </cell>
          <cell r="L31">
            <v>30436.7</v>
          </cell>
          <cell r="M31" t="str">
            <v>19</v>
          </cell>
          <cell r="N31" t="str">
            <v>否</v>
          </cell>
          <cell r="O31">
            <v>29615.1</v>
          </cell>
        </row>
        <row r="32">
          <cell r="F32" t="str">
            <v>粤VR4642</v>
          </cell>
          <cell r="G32" t="str">
            <v>黄色</v>
          </cell>
          <cell r="H32" t="str">
            <v>池尾街道-东埔</v>
          </cell>
          <cell r="I32" t="str">
            <v>赤水村-环市南路-流沙大道</v>
          </cell>
          <cell r="J32" t="str">
            <v>19</v>
          </cell>
          <cell r="K32" t="str">
            <v>否</v>
          </cell>
          <cell r="L32">
            <v>38763.5</v>
          </cell>
          <cell r="M32" t="str">
            <v>19</v>
          </cell>
          <cell r="N32" t="str">
            <v>否</v>
          </cell>
          <cell r="O32">
            <v>38313.7</v>
          </cell>
        </row>
        <row r="33">
          <cell r="F33" t="str">
            <v>粤VR4686</v>
          </cell>
          <cell r="G33" t="str">
            <v>黄色</v>
          </cell>
          <cell r="H33" t="str">
            <v>乌石-下架山</v>
          </cell>
          <cell r="I33" t="str">
            <v>西陇-流沙大道-横溪</v>
          </cell>
          <cell r="J33" t="str">
            <v>19</v>
          </cell>
          <cell r="K33" t="str">
            <v>否</v>
          </cell>
          <cell r="L33">
            <v>27940.7</v>
          </cell>
          <cell r="M33" t="str">
            <v>19</v>
          </cell>
          <cell r="N33" t="str">
            <v>否</v>
          </cell>
          <cell r="O33">
            <v>27150.3</v>
          </cell>
        </row>
        <row r="34">
          <cell r="F34" t="str">
            <v>粤VR4697</v>
          </cell>
          <cell r="G34" t="str">
            <v>黄色</v>
          </cell>
          <cell r="H34" t="str">
            <v>乌石-石牌</v>
          </cell>
          <cell r="I34" t="str">
            <v>池尾-梅塘-里湖</v>
          </cell>
          <cell r="J34" t="str">
            <v>29</v>
          </cell>
          <cell r="K34" t="str">
            <v>否</v>
          </cell>
          <cell r="L34">
            <v>81135.9</v>
          </cell>
          <cell r="M34" t="str">
            <v>29</v>
          </cell>
          <cell r="N34" t="str">
            <v>否</v>
          </cell>
          <cell r="O34">
            <v>78407</v>
          </cell>
        </row>
        <row r="35">
          <cell r="F35" t="str">
            <v>粤VR4429</v>
          </cell>
          <cell r="G35" t="str">
            <v>黄色</v>
          </cell>
          <cell r="H35" t="str">
            <v>流沙-云落</v>
          </cell>
          <cell r="I35" t="str">
            <v>东市-中华新城-流沙车站-广达路口-池尾-塘边-南方梅园-新圩-老圩-云联中学</v>
          </cell>
          <cell r="J35" t="str">
            <v>19</v>
          </cell>
          <cell r="K35" t="str">
            <v>否</v>
          </cell>
          <cell r="L35">
            <v>52396.4</v>
          </cell>
          <cell r="M35" t="str">
            <v>19</v>
          </cell>
          <cell r="N35" t="str">
            <v>否</v>
          </cell>
          <cell r="O35">
            <v>51117.2</v>
          </cell>
        </row>
        <row r="36">
          <cell r="F36" t="str">
            <v>粤VR4675</v>
          </cell>
          <cell r="G36" t="str">
            <v>黄色</v>
          </cell>
          <cell r="H36" t="str">
            <v>东埔-池尾街道</v>
          </cell>
          <cell r="I36" t="str">
            <v>赤水村-环市南路-流沙大道</v>
          </cell>
          <cell r="J36" t="str">
            <v>19</v>
          </cell>
          <cell r="K36" t="str">
            <v>否</v>
          </cell>
          <cell r="L36">
            <v>31241.7</v>
          </cell>
          <cell r="M36" t="str">
            <v>19</v>
          </cell>
          <cell r="N36" t="str">
            <v>否</v>
          </cell>
          <cell r="O36">
            <v>30399.3</v>
          </cell>
        </row>
        <row r="37">
          <cell r="F37" t="str">
            <v>粤VR4192</v>
          </cell>
          <cell r="G37" t="str">
            <v>黄色</v>
          </cell>
          <cell r="H37" t="str">
            <v>流沙西街道-洪阳</v>
          </cell>
          <cell r="I37" t="str">
            <v>西市-普宁市政府-华侨医院-池尾-国际服装城-大坝-英歌山-古份路口</v>
          </cell>
          <cell r="J37" t="str">
            <v>28</v>
          </cell>
          <cell r="K37" t="str">
            <v>否</v>
          </cell>
          <cell r="L37">
            <v>78689.5</v>
          </cell>
          <cell r="M37" t="str">
            <v>28</v>
          </cell>
          <cell r="N37" t="str">
            <v>否</v>
          </cell>
          <cell r="O37">
            <v>76417.5</v>
          </cell>
        </row>
        <row r="38">
          <cell r="F38" t="str">
            <v>粤VR4830</v>
          </cell>
          <cell r="G38" t="str">
            <v>黄色</v>
          </cell>
          <cell r="H38" t="str">
            <v>塘边-下村</v>
          </cell>
          <cell r="I38" t="str">
            <v>玉华路-流沙大道-白马</v>
          </cell>
          <cell r="J38" t="str">
            <v>19</v>
          </cell>
          <cell r="K38" t="str">
            <v>否</v>
          </cell>
          <cell r="L38">
            <v>20338.3</v>
          </cell>
          <cell r="M38" t="str">
            <v>19</v>
          </cell>
          <cell r="N38" t="str">
            <v>否</v>
          </cell>
          <cell r="O38">
            <v>19509.5</v>
          </cell>
        </row>
        <row r="39">
          <cell r="F39" t="str">
            <v>粤VR4649</v>
          </cell>
          <cell r="G39" t="str">
            <v>黄色</v>
          </cell>
          <cell r="H39" t="str">
            <v>池尾街道-东埔</v>
          </cell>
          <cell r="I39" t="str">
            <v>赤水村-环市南路-流沙大道</v>
          </cell>
          <cell r="J39" t="str">
            <v>19</v>
          </cell>
          <cell r="K39" t="str">
            <v>否</v>
          </cell>
          <cell r="L39">
            <v>32677</v>
          </cell>
          <cell r="M39" t="str">
            <v>19</v>
          </cell>
          <cell r="N39" t="str">
            <v>否</v>
          </cell>
          <cell r="O39">
            <v>32263.6</v>
          </cell>
        </row>
        <row r="40">
          <cell r="F40" t="str">
            <v>粤VR4602</v>
          </cell>
          <cell r="G40" t="str">
            <v>黄色</v>
          </cell>
          <cell r="H40" t="str">
            <v>东埔-池尾街道</v>
          </cell>
          <cell r="I40" t="str">
            <v>赤水村-环市南路-流沙大道</v>
          </cell>
          <cell r="J40" t="str">
            <v>19</v>
          </cell>
          <cell r="K40" t="str">
            <v>否</v>
          </cell>
          <cell r="L40">
            <v>24278.3</v>
          </cell>
          <cell r="M40" t="str">
            <v>19</v>
          </cell>
          <cell r="N40" t="str">
            <v>否</v>
          </cell>
          <cell r="O40">
            <v>23638.7</v>
          </cell>
        </row>
        <row r="41">
          <cell r="F41" t="str">
            <v>粤VR4860</v>
          </cell>
          <cell r="G41" t="str">
            <v>黄色</v>
          </cell>
          <cell r="H41" t="str">
            <v>东埔-池尾街道</v>
          </cell>
          <cell r="I41" t="str">
            <v>南园-环市北路-流沙大道</v>
          </cell>
          <cell r="J41" t="str">
            <v>19</v>
          </cell>
          <cell r="K41" t="str">
            <v>否</v>
          </cell>
          <cell r="L41">
            <v>33041</v>
          </cell>
          <cell r="M41" t="str">
            <v>19</v>
          </cell>
          <cell r="N41" t="str">
            <v>否</v>
          </cell>
          <cell r="O41">
            <v>32214.2</v>
          </cell>
        </row>
        <row r="42">
          <cell r="F42" t="str">
            <v>粤VR4660</v>
          </cell>
          <cell r="G42" t="str">
            <v>黄色</v>
          </cell>
          <cell r="H42" t="str">
            <v>乌石-下架山</v>
          </cell>
          <cell r="I42" t="str">
            <v>西陇-流沙大道-横溪</v>
          </cell>
          <cell r="J42" t="str">
            <v>19</v>
          </cell>
          <cell r="K42" t="str">
            <v>否</v>
          </cell>
          <cell r="L42">
            <v>21902.2</v>
          </cell>
          <cell r="M42" t="str">
            <v>19</v>
          </cell>
          <cell r="N42" t="str">
            <v>否</v>
          </cell>
          <cell r="O42">
            <v>21335.4</v>
          </cell>
        </row>
        <row r="43">
          <cell r="F43" t="str">
            <v>粤VR4663</v>
          </cell>
          <cell r="G43" t="str">
            <v>黄色</v>
          </cell>
          <cell r="H43" t="str">
            <v>池尾街道-东埔</v>
          </cell>
          <cell r="I43" t="str">
            <v>赤水村-环市南路-流沙大道</v>
          </cell>
          <cell r="J43" t="str">
            <v>19</v>
          </cell>
          <cell r="K43" t="str">
            <v>否</v>
          </cell>
          <cell r="L43">
            <v>18390.9</v>
          </cell>
          <cell r="M43" t="str">
            <v>19</v>
          </cell>
          <cell r="N43" t="str">
            <v>否</v>
          </cell>
          <cell r="O43">
            <v>17933.3</v>
          </cell>
        </row>
        <row r="44">
          <cell r="F44" t="str">
            <v>粤VR4199</v>
          </cell>
          <cell r="G44" t="str">
            <v>黄色</v>
          </cell>
          <cell r="H44" t="str">
            <v>流沙西街道-占陇</v>
          </cell>
          <cell r="I44" t="str">
            <v>G324-东埔村-下寨村</v>
          </cell>
          <cell r="J44" t="str">
            <v>28</v>
          </cell>
          <cell r="K44" t="str">
            <v>否</v>
          </cell>
          <cell r="L44">
            <v>88695.8</v>
          </cell>
          <cell r="M44" t="str">
            <v>28</v>
          </cell>
          <cell r="N44" t="str">
            <v>否</v>
          </cell>
          <cell r="O44">
            <v>86095.8</v>
          </cell>
        </row>
        <row r="45">
          <cell r="F45" t="str">
            <v>粤VR4661</v>
          </cell>
          <cell r="G45" t="str">
            <v>黄色</v>
          </cell>
          <cell r="H45" t="str">
            <v>东埔-池尾街道</v>
          </cell>
          <cell r="I45" t="str">
            <v>赤水村-环市南路-流沙大道</v>
          </cell>
          <cell r="J45" t="str">
            <v>19</v>
          </cell>
          <cell r="K45" t="str">
            <v>否</v>
          </cell>
          <cell r="L45">
            <v>25976.7</v>
          </cell>
          <cell r="M45" t="str">
            <v>19</v>
          </cell>
          <cell r="N45" t="str">
            <v>否</v>
          </cell>
          <cell r="O45">
            <v>25675.1</v>
          </cell>
        </row>
        <row r="46">
          <cell r="F46" t="str">
            <v>粤VR4862</v>
          </cell>
          <cell r="G46" t="str">
            <v>黄色</v>
          </cell>
          <cell r="H46" t="str">
            <v>塘边-下村</v>
          </cell>
          <cell r="I46" t="str">
            <v>玉华路-流沙大道-白马</v>
          </cell>
          <cell r="J46" t="str">
            <v>19</v>
          </cell>
          <cell r="K46" t="str">
            <v>否</v>
          </cell>
          <cell r="L46">
            <v>26739.3</v>
          </cell>
          <cell r="M46" t="str">
            <v>19</v>
          </cell>
          <cell r="N46" t="str">
            <v>否</v>
          </cell>
          <cell r="O46">
            <v>26262</v>
          </cell>
        </row>
        <row r="47">
          <cell r="F47" t="str">
            <v>粤VR4835</v>
          </cell>
          <cell r="G47" t="str">
            <v>黄色</v>
          </cell>
          <cell r="H47" t="str">
            <v>东埔-池尾街道</v>
          </cell>
          <cell r="I47" t="str">
            <v>南园-环市北路-流沙大道</v>
          </cell>
          <cell r="J47" t="str">
            <v>19</v>
          </cell>
          <cell r="K47" t="str">
            <v>否</v>
          </cell>
          <cell r="L47">
            <v>21447.9</v>
          </cell>
          <cell r="M47" t="str">
            <v>19</v>
          </cell>
          <cell r="N47" t="str">
            <v>否</v>
          </cell>
          <cell r="O47">
            <v>20537.9</v>
          </cell>
        </row>
        <row r="48">
          <cell r="F48" t="str">
            <v>粤VR4439</v>
          </cell>
          <cell r="G48" t="str">
            <v>黄色</v>
          </cell>
          <cell r="H48" t="str">
            <v>流沙-云落</v>
          </cell>
          <cell r="I48" t="str">
            <v>东市-中华新城-流沙车站-广达路口-池尾-塘边-南方梅园-新圩-老圩-云联中学</v>
          </cell>
          <cell r="J48" t="str">
            <v>19</v>
          </cell>
          <cell r="K48" t="str">
            <v>否</v>
          </cell>
          <cell r="L48">
            <v>14641.5</v>
          </cell>
          <cell r="M48" t="str">
            <v>19</v>
          </cell>
          <cell r="N48" t="str">
            <v>否</v>
          </cell>
          <cell r="O48">
            <v>14251.5</v>
          </cell>
        </row>
        <row r="49">
          <cell r="F49" t="str">
            <v>粤VR4659</v>
          </cell>
          <cell r="G49" t="str">
            <v>黄色</v>
          </cell>
          <cell r="H49" t="str">
            <v>池尾街道-东埔</v>
          </cell>
          <cell r="I49" t="str">
            <v>赤水村-环市南路-流沙大道</v>
          </cell>
          <cell r="J49" t="str">
            <v>19</v>
          </cell>
          <cell r="K49" t="str">
            <v>否</v>
          </cell>
          <cell r="L49">
            <v>17478.7</v>
          </cell>
          <cell r="M49" t="str">
            <v>19</v>
          </cell>
          <cell r="N49" t="str">
            <v>否</v>
          </cell>
          <cell r="O49">
            <v>16979.5</v>
          </cell>
        </row>
        <row r="50">
          <cell r="F50" t="str">
            <v>粤VR4671</v>
          </cell>
          <cell r="G50" t="str">
            <v>黄色</v>
          </cell>
          <cell r="H50" t="str">
            <v>东埔-池尾街道</v>
          </cell>
          <cell r="I50" t="str">
            <v>南园-环市北路-流沙大道</v>
          </cell>
          <cell r="J50" t="str">
            <v>19</v>
          </cell>
          <cell r="K50" t="str">
            <v>否</v>
          </cell>
          <cell r="L50">
            <v>28211.6</v>
          </cell>
          <cell r="M50" t="str">
            <v>19</v>
          </cell>
          <cell r="N50" t="str">
            <v>否</v>
          </cell>
          <cell r="O50">
            <v>27912.6</v>
          </cell>
        </row>
        <row r="51">
          <cell r="F51" t="str">
            <v>粤VR4512</v>
          </cell>
          <cell r="G51" t="str">
            <v>黄色</v>
          </cell>
          <cell r="H51" t="str">
            <v>乌石-麒麟</v>
          </cell>
          <cell r="I51" t="str">
            <v>流沙车站-中华新城-东埔占陇-南径平洋山路口-白马路口-南径-麒麟</v>
          </cell>
          <cell r="J51" t="str">
            <v>28</v>
          </cell>
          <cell r="K51" t="str">
            <v>否</v>
          </cell>
          <cell r="L51">
            <v>95446.4</v>
          </cell>
          <cell r="M51" t="str">
            <v>28</v>
          </cell>
          <cell r="N51" t="str">
            <v>否</v>
          </cell>
          <cell r="O51">
            <v>92814.4</v>
          </cell>
        </row>
        <row r="52">
          <cell r="F52" t="str">
            <v>粤VR4815</v>
          </cell>
          <cell r="G52" t="str">
            <v>黄色</v>
          </cell>
          <cell r="H52" t="str">
            <v>东埔-池尾街道</v>
          </cell>
          <cell r="I52" t="str">
            <v>南园-环市北路-流沙大道</v>
          </cell>
          <cell r="J52" t="str">
            <v>19</v>
          </cell>
          <cell r="K52" t="str">
            <v>否</v>
          </cell>
          <cell r="L52">
            <v>21424.5</v>
          </cell>
          <cell r="M52" t="str">
            <v>19</v>
          </cell>
          <cell r="N52" t="str">
            <v>否</v>
          </cell>
          <cell r="O52">
            <v>20514.5</v>
          </cell>
        </row>
        <row r="53">
          <cell r="F53" t="str">
            <v>粤VR4849</v>
          </cell>
          <cell r="G53" t="str">
            <v>黄色</v>
          </cell>
          <cell r="H53" t="str">
            <v>塘边-下村</v>
          </cell>
          <cell r="I53" t="str">
            <v>玉华路-流沙大道-白马</v>
          </cell>
          <cell r="J53" t="str">
            <v>19</v>
          </cell>
          <cell r="K53" t="str">
            <v>否</v>
          </cell>
          <cell r="L53">
            <v>22836.9</v>
          </cell>
          <cell r="M53" t="str">
            <v>19</v>
          </cell>
          <cell r="N53" t="str">
            <v>否</v>
          </cell>
          <cell r="O53">
            <v>21860.1</v>
          </cell>
        </row>
        <row r="54">
          <cell r="F54" t="str">
            <v>粤VR4530</v>
          </cell>
          <cell r="G54" t="str">
            <v>黄色</v>
          </cell>
          <cell r="H54" t="str">
            <v>乌石-下架山</v>
          </cell>
          <cell r="I54" t="str">
            <v>西陇-流沙大道-横溪</v>
          </cell>
          <cell r="J54" t="str">
            <v>19</v>
          </cell>
          <cell r="K54" t="str">
            <v>否</v>
          </cell>
          <cell r="L54">
            <v>35818.5</v>
          </cell>
          <cell r="M54" t="str">
            <v>19</v>
          </cell>
          <cell r="N54" t="str">
            <v>否</v>
          </cell>
          <cell r="O54">
            <v>34908.5</v>
          </cell>
        </row>
        <row r="55">
          <cell r="F55" t="str">
            <v>粤VR4009</v>
          </cell>
          <cell r="G55" t="str">
            <v>黄色</v>
          </cell>
          <cell r="H55" t="str">
            <v>流沙-大长陇村</v>
          </cell>
          <cell r="I55" t="str">
            <v>广达路-流沙大道-G324-其大路-建新路口站</v>
          </cell>
          <cell r="J55" t="str">
            <v>28</v>
          </cell>
          <cell r="K55" t="str">
            <v>否</v>
          </cell>
          <cell r="L55">
            <v>23977.6</v>
          </cell>
          <cell r="M55" t="str">
            <v>28</v>
          </cell>
          <cell r="N55" t="str">
            <v>否</v>
          </cell>
          <cell r="O55">
            <v>23020.6</v>
          </cell>
        </row>
        <row r="56">
          <cell r="F56" t="str">
            <v>粤VR4668</v>
          </cell>
          <cell r="G56" t="str">
            <v>黄色</v>
          </cell>
          <cell r="H56" t="str">
            <v>东埔-池尾街道</v>
          </cell>
          <cell r="I56" t="str">
            <v>赤水村-环市南路-流沙大道</v>
          </cell>
          <cell r="J56" t="str">
            <v>19</v>
          </cell>
          <cell r="K56" t="str">
            <v>否</v>
          </cell>
          <cell r="L56">
            <v>27716.8</v>
          </cell>
          <cell r="M56" t="str">
            <v>19</v>
          </cell>
          <cell r="N56" t="str">
            <v>否</v>
          </cell>
          <cell r="O56">
            <v>26926.4</v>
          </cell>
        </row>
        <row r="57">
          <cell r="F57" t="str">
            <v>粤VR4666</v>
          </cell>
          <cell r="G57" t="str">
            <v>黄色</v>
          </cell>
          <cell r="H57" t="str">
            <v>东埔-池尾街道</v>
          </cell>
          <cell r="I57" t="str">
            <v>赤水村-环市南路-流沙大道</v>
          </cell>
          <cell r="J57" t="str">
            <v>19</v>
          </cell>
          <cell r="K57" t="str">
            <v>否</v>
          </cell>
          <cell r="L57">
            <v>17400.8</v>
          </cell>
          <cell r="M57" t="str">
            <v>19</v>
          </cell>
          <cell r="N57" t="str">
            <v>否</v>
          </cell>
          <cell r="O57">
            <v>16948.4</v>
          </cell>
        </row>
        <row r="58">
          <cell r="F58" t="str">
            <v>粤VR4852</v>
          </cell>
          <cell r="G58" t="str">
            <v>黄色</v>
          </cell>
          <cell r="H58" t="str">
            <v>东埔-池尾街道</v>
          </cell>
          <cell r="I58" t="str">
            <v>南园-环市北路-流沙大道</v>
          </cell>
          <cell r="J58" t="str">
            <v>19</v>
          </cell>
          <cell r="K58" t="str">
            <v>否</v>
          </cell>
          <cell r="L58">
            <v>10898.7</v>
          </cell>
          <cell r="M58" t="str">
            <v>19</v>
          </cell>
          <cell r="N58" t="str">
            <v>否</v>
          </cell>
          <cell r="O58">
            <v>10482.7</v>
          </cell>
        </row>
        <row r="59">
          <cell r="F59" t="str">
            <v>粤VR4848</v>
          </cell>
          <cell r="G59" t="str">
            <v>黄色</v>
          </cell>
          <cell r="H59" t="str">
            <v>东埔-池尾街道</v>
          </cell>
          <cell r="I59" t="str">
            <v>南园-环市北路-流沙大道</v>
          </cell>
          <cell r="J59" t="str">
            <v>19</v>
          </cell>
          <cell r="K59" t="str">
            <v>否</v>
          </cell>
          <cell r="L59">
            <v>25129.4</v>
          </cell>
          <cell r="M59" t="str">
            <v>19</v>
          </cell>
          <cell r="N59" t="str">
            <v>否</v>
          </cell>
          <cell r="O59">
            <v>24768</v>
          </cell>
        </row>
        <row r="60">
          <cell r="F60" t="str">
            <v>粤VR4821</v>
          </cell>
          <cell r="G60" t="str">
            <v>黄色</v>
          </cell>
          <cell r="H60" t="str">
            <v>塘边-下村</v>
          </cell>
          <cell r="I60" t="str">
            <v>玉华路-流沙大道-白马</v>
          </cell>
          <cell r="J60" t="str">
            <v>19</v>
          </cell>
          <cell r="K60" t="str">
            <v>否</v>
          </cell>
          <cell r="L60">
            <v>21747.1</v>
          </cell>
          <cell r="M60" t="str">
            <v>19</v>
          </cell>
          <cell r="N60" t="str">
            <v>否</v>
          </cell>
          <cell r="O60">
            <v>20947.9</v>
          </cell>
        </row>
        <row r="61">
          <cell r="F61" t="str">
            <v>粤VR4657</v>
          </cell>
          <cell r="G61" t="str">
            <v>黄色</v>
          </cell>
          <cell r="H61" t="str">
            <v>东埔-池尾街道</v>
          </cell>
          <cell r="I61" t="str">
            <v>南园-环市北路-流沙大道</v>
          </cell>
          <cell r="J61" t="str">
            <v>19</v>
          </cell>
          <cell r="K61" t="str">
            <v>否</v>
          </cell>
          <cell r="L61">
            <v>26197.9</v>
          </cell>
          <cell r="M61" t="str">
            <v>19</v>
          </cell>
          <cell r="N61" t="str">
            <v>否</v>
          </cell>
          <cell r="O61">
            <v>25872.9</v>
          </cell>
        </row>
        <row r="62">
          <cell r="F62" t="str">
            <v>粤VR2340</v>
          </cell>
          <cell r="G62" t="str">
            <v>黄色</v>
          </cell>
          <cell r="H62" t="str">
            <v>流沙-樟岗村</v>
          </cell>
          <cell r="I62" t="str">
            <v>流沙车站-中华新城-国际商品城-东埔-占陇-南径-麒麟-月屿</v>
          </cell>
          <cell r="J62" t="str">
            <v>28</v>
          </cell>
          <cell r="K62" t="str">
            <v>否</v>
          </cell>
          <cell r="L62">
            <v>88512.2</v>
          </cell>
          <cell r="M62" t="str">
            <v>28</v>
          </cell>
          <cell r="N62" t="str">
            <v>否</v>
          </cell>
          <cell r="O62">
            <v>85891.2</v>
          </cell>
        </row>
        <row r="63">
          <cell r="F63" t="str">
            <v>粤VR4653</v>
          </cell>
          <cell r="G63" t="str">
            <v>黄色</v>
          </cell>
          <cell r="H63" t="str">
            <v>乌石-下架山</v>
          </cell>
          <cell r="I63" t="str">
            <v>西陇-流沙大道-横溪</v>
          </cell>
          <cell r="J63" t="str">
            <v>19</v>
          </cell>
          <cell r="K63" t="str">
            <v>否</v>
          </cell>
          <cell r="L63">
            <v>27912</v>
          </cell>
          <cell r="M63" t="str">
            <v>19</v>
          </cell>
          <cell r="N63" t="str">
            <v>否</v>
          </cell>
          <cell r="O63">
            <v>27147.6</v>
          </cell>
        </row>
        <row r="64">
          <cell r="F64" t="str">
            <v>粤VR4818</v>
          </cell>
          <cell r="G64" t="str">
            <v>黄色</v>
          </cell>
          <cell r="H64" t="str">
            <v>东埔-池尾街道</v>
          </cell>
          <cell r="I64" t="str">
            <v>南园-环市北路-流沙大道</v>
          </cell>
          <cell r="J64" t="str">
            <v>19</v>
          </cell>
          <cell r="K64" t="str">
            <v>否</v>
          </cell>
          <cell r="L64">
            <v>17863.6</v>
          </cell>
          <cell r="M64" t="str">
            <v>19</v>
          </cell>
          <cell r="N64" t="str">
            <v>否</v>
          </cell>
          <cell r="O64">
            <v>17627</v>
          </cell>
        </row>
        <row r="65">
          <cell r="F65" t="str">
            <v>粤VR3871</v>
          </cell>
          <cell r="G65" t="str">
            <v>黄色</v>
          </cell>
          <cell r="H65" t="str">
            <v>流沙-大长陇村</v>
          </cell>
          <cell r="I65" t="str">
            <v>广达路-流沙大道-G324-其大路-建新路口站</v>
          </cell>
          <cell r="J65" t="str">
            <v>28</v>
          </cell>
          <cell r="K65" t="str">
            <v>否</v>
          </cell>
          <cell r="L65">
            <v>77004.1</v>
          </cell>
          <cell r="M65" t="str">
            <v>28</v>
          </cell>
          <cell r="N65" t="str">
            <v>否</v>
          </cell>
          <cell r="O65">
            <v>74671.1</v>
          </cell>
        </row>
        <row r="66">
          <cell r="F66" t="str">
            <v>粤VR4827</v>
          </cell>
          <cell r="G66" t="str">
            <v>黄色</v>
          </cell>
          <cell r="H66" t="str">
            <v>东埔-池尾</v>
          </cell>
          <cell r="I66" t="str">
            <v>南园-环市北路-流沙大道</v>
          </cell>
          <cell r="J66" t="str">
            <v>19</v>
          </cell>
          <cell r="K66" t="str">
            <v>否</v>
          </cell>
          <cell r="L66">
            <v>30411.5</v>
          </cell>
          <cell r="M66" t="str">
            <v>19</v>
          </cell>
          <cell r="N66" t="str">
            <v>否</v>
          </cell>
          <cell r="O66">
            <v>30024.1</v>
          </cell>
        </row>
        <row r="67">
          <cell r="F67" t="str">
            <v>粤VR4172</v>
          </cell>
          <cell r="G67" t="str">
            <v>黄色</v>
          </cell>
          <cell r="H67" t="str">
            <v>流沙西街道-占陇</v>
          </cell>
          <cell r="I67" t="str">
            <v>G324-东埔村-下寨村</v>
          </cell>
          <cell r="J67" t="str">
            <v>28</v>
          </cell>
          <cell r="K67" t="str">
            <v>否</v>
          </cell>
          <cell r="L67">
            <v>85739.5</v>
          </cell>
          <cell r="M67" t="str">
            <v>28</v>
          </cell>
          <cell r="N67" t="str">
            <v>否</v>
          </cell>
          <cell r="O67">
            <v>83323.5</v>
          </cell>
        </row>
        <row r="68">
          <cell r="F68" t="str">
            <v>粤VR4678</v>
          </cell>
          <cell r="G68" t="str">
            <v>黄色</v>
          </cell>
          <cell r="H68" t="str">
            <v>东埔-池尾</v>
          </cell>
          <cell r="I68" t="str">
            <v>赤水村-环市南路-流沙大道</v>
          </cell>
          <cell r="J68" t="str">
            <v>19</v>
          </cell>
          <cell r="K68" t="str">
            <v>否</v>
          </cell>
          <cell r="L68">
            <v>7760.2</v>
          </cell>
          <cell r="M68" t="str">
            <v>19</v>
          </cell>
          <cell r="N68" t="str">
            <v>否</v>
          </cell>
          <cell r="O68">
            <v>7526.2</v>
          </cell>
        </row>
        <row r="69">
          <cell r="F69" t="str">
            <v>粤VR4018</v>
          </cell>
          <cell r="G69" t="str">
            <v>黄色</v>
          </cell>
          <cell r="H69" t="str">
            <v>流沙西街道-大长陇</v>
          </cell>
          <cell r="I69" t="str">
            <v>广达路-流沙大道-G324-其大路-建新路口站</v>
          </cell>
          <cell r="J69" t="str">
            <v>28</v>
          </cell>
          <cell r="K69" t="str">
            <v>否</v>
          </cell>
          <cell r="L69">
            <v>67086.9</v>
          </cell>
          <cell r="M69" t="str">
            <v>28</v>
          </cell>
          <cell r="N69" t="str">
            <v>否</v>
          </cell>
          <cell r="O69">
            <v>65190.9</v>
          </cell>
        </row>
        <row r="70">
          <cell r="F70" t="str">
            <v>粤VR4680</v>
          </cell>
          <cell r="G70" t="str">
            <v>黄色</v>
          </cell>
          <cell r="H70" t="str">
            <v>东埔-池尾</v>
          </cell>
          <cell r="I70" t="str">
            <v>赤水村-环市南路-流沙大道</v>
          </cell>
          <cell r="J70" t="str">
            <v>19</v>
          </cell>
          <cell r="K70" t="str">
            <v>否</v>
          </cell>
          <cell r="L70">
            <v>11890.6</v>
          </cell>
          <cell r="M70" t="str">
            <v>19</v>
          </cell>
          <cell r="N70" t="str">
            <v>否</v>
          </cell>
          <cell r="O70">
            <v>11526.6</v>
          </cell>
        </row>
        <row r="71">
          <cell r="F71" t="str">
            <v>粤VR4858</v>
          </cell>
          <cell r="G71" t="str">
            <v>黄色</v>
          </cell>
          <cell r="H71" t="str">
            <v>塘边-下村</v>
          </cell>
          <cell r="I71" t="str">
            <v>玉华路-流沙大道-白马</v>
          </cell>
          <cell r="J71" t="str">
            <v>19</v>
          </cell>
          <cell r="K71" t="str">
            <v>否</v>
          </cell>
          <cell r="L71">
            <v>26368.8</v>
          </cell>
          <cell r="M71" t="str">
            <v>19</v>
          </cell>
          <cell r="N71" t="str">
            <v>否</v>
          </cell>
          <cell r="O71">
            <v>25318</v>
          </cell>
        </row>
        <row r="72">
          <cell r="F72" t="str">
            <v>粤VR4837</v>
          </cell>
          <cell r="G72" t="str">
            <v>黄色</v>
          </cell>
          <cell r="H72" t="str">
            <v>塘边-下村</v>
          </cell>
          <cell r="I72" t="str">
            <v>玉华路-流沙大道-白马</v>
          </cell>
          <cell r="J72" t="str">
            <v>19</v>
          </cell>
          <cell r="K72" t="str">
            <v>否</v>
          </cell>
          <cell r="L72">
            <v>23000.1</v>
          </cell>
          <cell r="M72" t="str">
            <v>19</v>
          </cell>
          <cell r="N72" t="str">
            <v>否</v>
          </cell>
          <cell r="O72">
            <v>21904.9</v>
          </cell>
        </row>
        <row r="73">
          <cell r="F73" t="str">
            <v>粤VR4853</v>
          </cell>
          <cell r="G73" t="str">
            <v>黄色</v>
          </cell>
          <cell r="H73" t="str">
            <v>东埔-池尾街道</v>
          </cell>
          <cell r="I73" t="str">
            <v>南园-环市北路-流沙大道</v>
          </cell>
          <cell r="J73" t="str">
            <v>19</v>
          </cell>
          <cell r="K73" t="str">
            <v>否</v>
          </cell>
          <cell r="L73">
            <v>18694.3</v>
          </cell>
          <cell r="M73" t="str">
            <v>19</v>
          </cell>
          <cell r="N73" t="str">
            <v>否</v>
          </cell>
          <cell r="O73">
            <v>18184.7</v>
          </cell>
        </row>
        <row r="74">
          <cell r="F74" t="str">
            <v>粤VR4198</v>
          </cell>
          <cell r="G74" t="str">
            <v>黄色</v>
          </cell>
          <cell r="H74" t="str">
            <v>流沙西街道-南径</v>
          </cell>
          <cell r="I74" t="str">
            <v>流沙车站-中华新城-东埔-占陇-南径平洋山路口-白马路口</v>
          </cell>
          <cell r="J74" t="str">
            <v>28</v>
          </cell>
          <cell r="K74" t="str">
            <v>否</v>
          </cell>
          <cell r="L74">
            <v>79627</v>
          </cell>
          <cell r="M74" t="str">
            <v>28</v>
          </cell>
          <cell r="N74" t="str">
            <v>否</v>
          </cell>
          <cell r="O74">
            <v>77035</v>
          </cell>
        </row>
        <row r="75">
          <cell r="F75" t="str">
            <v>粤VR4662</v>
          </cell>
          <cell r="G75" t="str">
            <v>黄色</v>
          </cell>
          <cell r="H75" t="str">
            <v>池尾街道-东埔</v>
          </cell>
          <cell r="I75" t="str">
            <v>赤水村-环市南路-流沙大道</v>
          </cell>
          <cell r="J75" t="str">
            <v>19</v>
          </cell>
          <cell r="K75" t="str">
            <v>否</v>
          </cell>
          <cell r="L75">
            <v>36055.6</v>
          </cell>
          <cell r="M75" t="str">
            <v>19</v>
          </cell>
          <cell r="N75" t="str">
            <v>否</v>
          </cell>
          <cell r="O75">
            <v>35626.6</v>
          </cell>
        </row>
        <row r="76">
          <cell r="F76" t="str">
            <v>粤VR4683</v>
          </cell>
          <cell r="G76" t="str">
            <v>黄色</v>
          </cell>
          <cell r="H76" t="str">
            <v>东埔-池尾街道</v>
          </cell>
          <cell r="I76" t="str">
            <v>赤水村-环市南路-流沙大道</v>
          </cell>
          <cell r="J76" t="str">
            <v>19</v>
          </cell>
          <cell r="K76" t="str">
            <v>否</v>
          </cell>
          <cell r="L76">
            <v>38061.5</v>
          </cell>
          <cell r="M76" t="str">
            <v>19</v>
          </cell>
          <cell r="N76" t="str">
            <v>否</v>
          </cell>
          <cell r="O76">
            <v>37648.1</v>
          </cell>
        </row>
        <row r="77">
          <cell r="F77" t="str">
            <v>粤VR4805</v>
          </cell>
          <cell r="G77" t="str">
            <v>黄色</v>
          </cell>
          <cell r="H77" t="str">
            <v>东埔-池尾街道</v>
          </cell>
          <cell r="I77" t="str">
            <v>赤水村-环市南路-流沙大道</v>
          </cell>
          <cell r="J77" t="str">
            <v>19</v>
          </cell>
          <cell r="K77" t="str">
            <v>否</v>
          </cell>
          <cell r="L77">
            <v>34894.8</v>
          </cell>
          <cell r="M77" t="str">
            <v>19</v>
          </cell>
          <cell r="N77" t="str">
            <v>否</v>
          </cell>
          <cell r="O77">
            <v>34473.6</v>
          </cell>
        </row>
        <row r="78">
          <cell r="F78" t="str">
            <v>粤VR4822</v>
          </cell>
          <cell r="G78" t="str">
            <v>黄色</v>
          </cell>
          <cell r="H78" t="str">
            <v>东埔-池尾街道</v>
          </cell>
          <cell r="I78" t="str">
            <v>赤水村-环市南路-流沙大道</v>
          </cell>
          <cell r="J78" t="str">
            <v>19</v>
          </cell>
          <cell r="K78" t="str">
            <v>否</v>
          </cell>
          <cell r="L78">
            <v>26966.7</v>
          </cell>
          <cell r="M78" t="str">
            <v>19</v>
          </cell>
          <cell r="N78" t="str">
            <v>否</v>
          </cell>
          <cell r="O78">
            <v>26662.5</v>
          </cell>
        </row>
        <row r="79">
          <cell r="F79" t="str">
            <v>粤VR4405</v>
          </cell>
          <cell r="G79" t="str">
            <v>黄色</v>
          </cell>
          <cell r="H79" t="str">
            <v>流沙-云落</v>
          </cell>
          <cell r="I79" t="str">
            <v>东市-中华新城-流沙车站-广达路口-池尾-塘边-南方梅园-新圩-老圩-云联中学</v>
          </cell>
          <cell r="J79" t="str">
            <v>19</v>
          </cell>
          <cell r="K79" t="str">
            <v>否</v>
          </cell>
          <cell r="L79">
            <v>30238.9</v>
          </cell>
          <cell r="M79" t="str">
            <v>19</v>
          </cell>
          <cell r="N79" t="str">
            <v>否</v>
          </cell>
          <cell r="O79">
            <v>29453.7</v>
          </cell>
        </row>
        <row r="80">
          <cell r="F80" t="str">
            <v>粤VR4859</v>
          </cell>
          <cell r="G80" t="str">
            <v>黄色</v>
          </cell>
          <cell r="H80" t="str">
            <v>东埔-池尾</v>
          </cell>
          <cell r="I80" t="str">
            <v>南园-环市北路-流沙大道</v>
          </cell>
          <cell r="J80" t="str">
            <v>19</v>
          </cell>
          <cell r="K80" t="str">
            <v>否</v>
          </cell>
          <cell r="L80">
            <v>28828.9</v>
          </cell>
          <cell r="M80" t="str">
            <v>19</v>
          </cell>
          <cell r="N80" t="str">
            <v>否</v>
          </cell>
          <cell r="O80">
            <v>28462.3</v>
          </cell>
        </row>
        <row r="81">
          <cell r="F81" t="str">
            <v>粤VR4196</v>
          </cell>
          <cell r="G81" t="str">
            <v>黄色</v>
          </cell>
          <cell r="H81" t="str">
            <v>乌石-占陇</v>
          </cell>
          <cell r="I81" t="str">
            <v>G324-东埔村-下寨村</v>
          </cell>
          <cell r="J81" t="str">
            <v>28</v>
          </cell>
          <cell r="K81" t="str">
            <v>否</v>
          </cell>
          <cell r="L81">
            <v>27915.1</v>
          </cell>
          <cell r="M81" t="str">
            <v>28</v>
          </cell>
          <cell r="N81" t="str">
            <v>否</v>
          </cell>
          <cell r="O81">
            <v>26947.1</v>
          </cell>
        </row>
        <row r="82">
          <cell r="F82" t="str">
            <v>粤VR4856</v>
          </cell>
          <cell r="G82" t="str">
            <v>黄色</v>
          </cell>
          <cell r="H82" t="str">
            <v>塘边-下村</v>
          </cell>
          <cell r="I82" t="str">
            <v>玉华路-流沙大道-白马</v>
          </cell>
          <cell r="J82" t="str">
            <v>19</v>
          </cell>
          <cell r="K82" t="str">
            <v>否</v>
          </cell>
          <cell r="L82">
            <v>10701.6</v>
          </cell>
          <cell r="M82" t="str">
            <v>19</v>
          </cell>
          <cell r="N82" t="str">
            <v>否</v>
          </cell>
          <cell r="O82">
            <v>9821</v>
          </cell>
        </row>
        <row r="83">
          <cell r="F83" t="str">
            <v>粤VR4885</v>
          </cell>
          <cell r="G83" t="str">
            <v>黄色</v>
          </cell>
          <cell r="H83" t="str">
            <v>乌石-大坪</v>
          </cell>
          <cell r="I83" t="str">
            <v>流沙大道-池尾-田心</v>
          </cell>
          <cell r="J83" t="str">
            <v>29</v>
          </cell>
          <cell r="K83" t="str">
            <v>否</v>
          </cell>
          <cell r="L83">
            <v>106493.1</v>
          </cell>
          <cell r="M83" t="str">
            <v>29</v>
          </cell>
          <cell r="N83" t="str">
            <v>否</v>
          </cell>
          <cell r="O83">
            <v>103725.1</v>
          </cell>
        </row>
        <row r="84">
          <cell r="F84" t="str">
            <v>粤VR4673</v>
          </cell>
          <cell r="G84" t="str">
            <v>黄色</v>
          </cell>
          <cell r="H84" t="str">
            <v>乌石-下架山</v>
          </cell>
          <cell r="I84" t="str">
            <v>西陇-流沙大道-横溪</v>
          </cell>
          <cell r="J84" t="str">
            <v>19</v>
          </cell>
          <cell r="K84" t="str">
            <v>否</v>
          </cell>
          <cell r="L84">
            <v>6769.8</v>
          </cell>
          <cell r="M84" t="str">
            <v>19</v>
          </cell>
          <cell r="N84" t="str">
            <v>否</v>
          </cell>
          <cell r="O84">
            <v>6551.4</v>
          </cell>
        </row>
        <row r="85">
          <cell r="L85">
            <v>3062023.1</v>
          </cell>
        </row>
        <row r="85">
          <cell r="O85">
            <v>2979120.1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D232"/>
  <sheetViews>
    <sheetView tabSelected="1" workbookViewId="0">
      <pane ySplit="3" topLeftCell="A4" activePane="bottomLeft" state="frozen"/>
      <selection/>
      <selection pane="bottomLeft" activeCell="AD129" sqref="AD129"/>
    </sheetView>
  </sheetViews>
  <sheetFormatPr defaultColWidth="9" defaultRowHeight="13.5"/>
  <cols>
    <col min="2" max="3" width="9" style="2"/>
    <col min="4" max="4" width="9" style="1"/>
    <col min="5" max="6" width="9" style="2"/>
    <col min="8" max="10" width="9" style="2"/>
    <col min="11" max="13" width="10.6666666666667"/>
    <col min="14" max="14" width="9.38333333333333"/>
    <col min="15" max="15" width="9.66666666666667" style="2"/>
    <col min="16" max="16" width="14.5" style="2" customWidth="1"/>
    <col min="17" max="17" width="12.8916666666667"/>
    <col min="29" max="29" width="12.8833333333333" style="3" customWidth="1"/>
    <col min="30" max="30" width="20.1333333333333" style="4" customWidth="1"/>
  </cols>
  <sheetData>
    <row r="1" s="1" customFormat="1" ht="14.4" customHeight="1" spans="1:3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16"/>
      <c r="AC1" s="17" t="s">
        <v>1</v>
      </c>
      <c r="AD1" s="17"/>
    </row>
    <row r="2" s="1" customFormat="1" ht="54.6" hidden="1" customHeight="1" spans="1:3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18"/>
      <c r="AC2" s="17"/>
      <c r="AD2" s="17"/>
    </row>
    <row r="3" s="1" customFormat="1" ht="90.6" hidden="1" customHeight="1" spans="1:3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11" t="s">
        <v>16</v>
      </c>
      <c r="P3" s="11" t="s">
        <v>17</v>
      </c>
      <c r="Q3" s="14" t="s">
        <v>18</v>
      </c>
      <c r="R3" s="14" t="s">
        <v>19</v>
      </c>
      <c r="S3" s="7" t="s">
        <v>20</v>
      </c>
      <c r="T3" s="7" t="s">
        <v>21</v>
      </c>
      <c r="U3" s="7" t="s">
        <v>22</v>
      </c>
      <c r="V3" s="7" t="s">
        <v>23</v>
      </c>
      <c r="W3" s="7" t="s">
        <v>24</v>
      </c>
      <c r="X3" s="7" t="s">
        <v>25</v>
      </c>
      <c r="Y3" s="7" t="s">
        <v>26</v>
      </c>
      <c r="Z3" s="7" t="s">
        <v>27</v>
      </c>
      <c r="AA3" s="7" t="s">
        <v>28</v>
      </c>
      <c r="AB3" s="7" t="s">
        <v>29</v>
      </c>
      <c r="AC3" s="7" t="s">
        <v>30</v>
      </c>
      <c r="AD3" s="7" t="s">
        <v>31</v>
      </c>
    </row>
    <row r="4" s="1" customFormat="1" ht="40.5" hidden="1" spans="1:30">
      <c r="A4" s="8">
        <v>1</v>
      </c>
      <c r="B4" s="8" t="s">
        <v>32</v>
      </c>
      <c r="C4" s="8" t="s">
        <v>33</v>
      </c>
      <c r="D4" s="8" t="s">
        <v>34</v>
      </c>
      <c r="E4" s="8" t="s">
        <v>35</v>
      </c>
      <c r="F4" s="8">
        <v>39</v>
      </c>
      <c r="G4" s="8">
        <v>1</v>
      </c>
      <c r="H4" s="8" t="s">
        <v>36</v>
      </c>
      <c r="I4" s="8" t="s">
        <v>37</v>
      </c>
      <c r="J4" s="8">
        <v>30</v>
      </c>
      <c r="K4" s="8">
        <v>176663.59</v>
      </c>
      <c r="L4" s="8">
        <v>247555.09</v>
      </c>
      <c r="M4" s="8">
        <v>70891.5</v>
      </c>
      <c r="N4" s="8">
        <v>64924</v>
      </c>
      <c r="O4" s="12">
        <v>70777.8</v>
      </c>
      <c r="P4" s="12">
        <f>O4-N4</f>
        <v>5853.8</v>
      </c>
      <c r="Q4" s="15">
        <f>O4/M4</f>
        <v>0.998396140581029</v>
      </c>
      <c r="R4" s="15">
        <v>196.605</v>
      </c>
      <c r="S4" s="8">
        <v>419</v>
      </c>
      <c r="T4" s="8"/>
      <c r="U4" s="8"/>
      <c r="V4" s="8"/>
      <c r="W4" s="8"/>
      <c r="X4" s="8"/>
      <c r="Y4" s="8"/>
      <c r="Z4" s="8"/>
      <c r="AA4" s="8"/>
      <c r="AB4" s="8"/>
      <c r="AC4" s="8" t="s">
        <v>38</v>
      </c>
      <c r="AD4" s="8" t="s">
        <v>39</v>
      </c>
    </row>
    <row r="5" s="1" customFormat="1" ht="40.5" hidden="1" spans="1:30">
      <c r="A5" s="8">
        <v>2</v>
      </c>
      <c r="B5" s="8" t="s">
        <v>32</v>
      </c>
      <c r="C5" s="8" t="s">
        <v>33</v>
      </c>
      <c r="D5" s="8" t="s">
        <v>34</v>
      </c>
      <c r="E5" s="8" t="s">
        <v>40</v>
      </c>
      <c r="F5" s="8">
        <v>26</v>
      </c>
      <c r="G5" s="8">
        <v>1</v>
      </c>
      <c r="H5" s="8" t="s">
        <v>41</v>
      </c>
      <c r="I5" s="8" t="s">
        <v>42</v>
      </c>
      <c r="J5" s="8">
        <v>32</v>
      </c>
      <c r="K5" s="8">
        <v>82029.8</v>
      </c>
      <c r="L5" s="8">
        <v>111020.7</v>
      </c>
      <c r="M5" s="8">
        <v>28990.9</v>
      </c>
      <c r="N5" s="8">
        <v>24959.2</v>
      </c>
      <c r="O5" s="12">
        <v>27901.2</v>
      </c>
      <c r="P5" s="12">
        <f t="shared" ref="P5:P68" si="0">O5-N5</f>
        <v>2942</v>
      </c>
      <c r="Q5" s="15">
        <f t="shared" ref="Q5:Q36" si="1">O5/M5</f>
        <v>0.962412343183551</v>
      </c>
      <c r="R5" s="15">
        <v>77.5033333333333</v>
      </c>
      <c r="S5" s="8">
        <v>1</v>
      </c>
      <c r="T5" s="8"/>
      <c r="U5" s="8"/>
      <c r="V5" s="8"/>
      <c r="W5" s="8"/>
      <c r="X5" s="8"/>
      <c r="Y5" s="8"/>
      <c r="Z5" s="8"/>
      <c r="AA5" s="8"/>
      <c r="AB5" s="8"/>
      <c r="AC5" s="8" t="s">
        <v>38</v>
      </c>
      <c r="AD5" s="8" t="s">
        <v>43</v>
      </c>
    </row>
    <row r="6" s="1" customFormat="1" ht="40.5" hidden="1" spans="1:30">
      <c r="A6" s="8">
        <v>3</v>
      </c>
      <c r="B6" s="8" t="s">
        <v>32</v>
      </c>
      <c r="C6" s="8" t="s">
        <v>33</v>
      </c>
      <c r="D6" s="8" t="s">
        <v>34</v>
      </c>
      <c r="E6" s="8" t="s">
        <v>44</v>
      </c>
      <c r="F6" s="8">
        <v>26</v>
      </c>
      <c r="G6" s="8">
        <v>1</v>
      </c>
      <c r="H6" s="8" t="s">
        <v>45</v>
      </c>
      <c r="I6" s="8" t="s">
        <v>46</v>
      </c>
      <c r="J6" s="8">
        <v>20</v>
      </c>
      <c r="K6" s="8">
        <v>99532.9</v>
      </c>
      <c r="L6" s="8">
        <v>147833.09</v>
      </c>
      <c r="M6" s="8">
        <v>48300.19</v>
      </c>
      <c r="N6" s="8">
        <v>43465.6</v>
      </c>
      <c r="O6" s="12">
        <v>47133.6</v>
      </c>
      <c r="P6" s="12">
        <f t="shared" si="0"/>
        <v>3668</v>
      </c>
      <c r="Q6" s="15">
        <f t="shared" si="1"/>
        <v>0.975847092941042</v>
      </c>
      <c r="R6" s="15">
        <v>130.926666666667</v>
      </c>
      <c r="S6" s="8">
        <v>34</v>
      </c>
      <c r="T6" s="8"/>
      <c r="U6" s="8"/>
      <c r="V6" s="8"/>
      <c r="W6" s="8"/>
      <c r="X6" s="8"/>
      <c r="Y6" s="8"/>
      <c r="Z6" s="8"/>
      <c r="AA6" s="8"/>
      <c r="AB6" s="8"/>
      <c r="AC6" s="8" t="s">
        <v>38</v>
      </c>
      <c r="AD6" s="8" t="s">
        <v>47</v>
      </c>
    </row>
    <row r="7" s="1" customFormat="1" ht="40.5" hidden="1" spans="1:30">
      <c r="A7" s="8">
        <v>4</v>
      </c>
      <c r="B7" s="8" t="s">
        <v>32</v>
      </c>
      <c r="C7" s="8" t="s">
        <v>33</v>
      </c>
      <c r="D7" s="8" t="s">
        <v>34</v>
      </c>
      <c r="E7" s="8" t="s">
        <v>48</v>
      </c>
      <c r="F7" s="8">
        <v>26</v>
      </c>
      <c r="G7" s="8">
        <v>1</v>
      </c>
      <c r="H7" s="8" t="s">
        <v>49</v>
      </c>
      <c r="I7" s="8" t="s">
        <v>50</v>
      </c>
      <c r="J7" s="8">
        <v>29</v>
      </c>
      <c r="K7" s="8">
        <v>298549.19</v>
      </c>
      <c r="L7" s="8">
        <v>350352.5</v>
      </c>
      <c r="M7" s="8">
        <v>51803.31</v>
      </c>
      <c r="N7" s="8">
        <v>48689.8</v>
      </c>
      <c r="O7" s="12">
        <v>51700.8</v>
      </c>
      <c r="P7" s="12">
        <f t="shared" si="0"/>
        <v>3011</v>
      </c>
      <c r="Q7" s="15">
        <f t="shared" si="1"/>
        <v>0.998021168917585</v>
      </c>
      <c r="R7" s="15">
        <v>143.613333333333</v>
      </c>
      <c r="S7" s="8">
        <v>13</v>
      </c>
      <c r="T7" s="8"/>
      <c r="U7" s="8"/>
      <c r="V7" s="8"/>
      <c r="W7" s="8"/>
      <c r="X7" s="8"/>
      <c r="Y7" s="8"/>
      <c r="Z7" s="8"/>
      <c r="AA7" s="8"/>
      <c r="AB7" s="8"/>
      <c r="AC7" s="8" t="s">
        <v>38</v>
      </c>
      <c r="AD7" s="8" t="s">
        <v>51</v>
      </c>
    </row>
    <row r="8" s="1" customFormat="1" ht="40.5" hidden="1" spans="1:30">
      <c r="A8" s="8">
        <v>5</v>
      </c>
      <c r="B8" s="8" t="s">
        <v>32</v>
      </c>
      <c r="C8" s="8" t="s">
        <v>33</v>
      </c>
      <c r="D8" s="8" t="s">
        <v>34</v>
      </c>
      <c r="E8" s="8" t="s">
        <v>52</v>
      </c>
      <c r="F8" s="8">
        <v>29</v>
      </c>
      <c r="G8" s="8">
        <v>1</v>
      </c>
      <c r="H8" s="8" t="s">
        <v>53</v>
      </c>
      <c r="I8" s="8" t="s">
        <v>54</v>
      </c>
      <c r="J8" s="8">
        <v>63</v>
      </c>
      <c r="K8" s="8">
        <v>177922.7</v>
      </c>
      <c r="L8" s="8">
        <v>226465.5</v>
      </c>
      <c r="M8" s="8">
        <v>48542.8</v>
      </c>
      <c r="N8" s="8">
        <v>44903.8</v>
      </c>
      <c r="O8" s="12">
        <v>48527.8</v>
      </c>
      <c r="P8" s="12">
        <f t="shared" si="0"/>
        <v>3624</v>
      </c>
      <c r="Q8" s="15">
        <f t="shared" si="1"/>
        <v>0.999690994339016</v>
      </c>
      <c r="R8" s="15">
        <v>134.799333333333</v>
      </c>
      <c r="S8" s="8">
        <v>32</v>
      </c>
      <c r="T8" s="8"/>
      <c r="U8" s="8"/>
      <c r="V8" s="8"/>
      <c r="W8" s="8"/>
      <c r="X8" s="8"/>
      <c r="Y8" s="8"/>
      <c r="Z8" s="8"/>
      <c r="AA8" s="8"/>
      <c r="AB8" s="8"/>
      <c r="AC8" s="8" t="s">
        <v>38</v>
      </c>
      <c r="AD8" s="8" t="s">
        <v>55</v>
      </c>
    </row>
    <row r="9" s="1" customFormat="1" ht="40.5" hidden="1" spans="1:30">
      <c r="A9" s="8">
        <v>6</v>
      </c>
      <c r="B9" s="8" t="s">
        <v>32</v>
      </c>
      <c r="C9" s="8" t="s">
        <v>33</v>
      </c>
      <c r="D9" s="8" t="s">
        <v>34</v>
      </c>
      <c r="E9" s="8" t="s">
        <v>56</v>
      </c>
      <c r="F9" s="8">
        <v>26</v>
      </c>
      <c r="G9" s="8">
        <v>1</v>
      </c>
      <c r="H9" s="8" t="s">
        <v>57</v>
      </c>
      <c r="I9" s="8" t="s">
        <v>50</v>
      </c>
      <c r="J9" s="8">
        <v>22</v>
      </c>
      <c r="K9" s="8">
        <v>147247.2</v>
      </c>
      <c r="L9" s="8">
        <v>230772</v>
      </c>
      <c r="M9" s="8">
        <v>83524.8</v>
      </c>
      <c r="N9" s="8">
        <v>80465.1</v>
      </c>
      <c r="O9" s="12">
        <v>83399.1</v>
      </c>
      <c r="P9" s="12">
        <f t="shared" si="0"/>
        <v>2934</v>
      </c>
      <c r="Q9" s="15">
        <f t="shared" si="1"/>
        <v>0.998495057755301</v>
      </c>
      <c r="R9" s="15">
        <v>231.664333333333</v>
      </c>
      <c r="S9" s="8">
        <v>2</v>
      </c>
      <c r="T9" s="8"/>
      <c r="U9" s="8"/>
      <c r="V9" s="8"/>
      <c r="W9" s="8"/>
      <c r="X9" s="8"/>
      <c r="Y9" s="8"/>
      <c r="Z9" s="8"/>
      <c r="AA9" s="8"/>
      <c r="AB9" s="8"/>
      <c r="AC9" s="8" t="s">
        <v>38</v>
      </c>
      <c r="AD9" s="8" t="s">
        <v>58</v>
      </c>
    </row>
    <row r="10" s="1" customFormat="1" ht="40.5" hidden="1" spans="1:30">
      <c r="A10" s="8">
        <v>7</v>
      </c>
      <c r="B10" s="8" t="s">
        <v>32</v>
      </c>
      <c r="C10" s="8" t="s">
        <v>33</v>
      </c>
      <c r="D10" s="8" t="s">
        <v>34</v>
      </c>
      <c r="E10" s="8" t="s">
        <v>59</v>
      </c>
      <c r="F10" s="8">
        <v>29</v>
      </c>
      <c r="G10" s="8">
        <v>1</v>
      </c>
      <c r="H10" s="8" t="s">
        <v>53</v>
      </c>
      <c r="I10" s="8" t="s">
        <v>54</v>
      </c>
      <c r="J10" s="8">
        <v>63</v>
      </c>
      <c r="K10" s="8">
        <v>164474.8</v>
      </c>
      <c r="L10" s="8">
        <v>217171.59</v>
      </c>
      <c r="M10" s="8">
        <v>52696.79</v>
      </c>
      <c r="N10" s="8">
        <v>49607.8</v>
      </c>
      <c r="O10" s="12">
        <v>52541.8</v>
      </c>
      <c r="P10" s="12">
        <f t="shared" si="0"/>
        <v>2934</v>
      </c>
      <c r="Q10" s="15">
        <f t="shared" si="1"/>
        <v>0.99705883413392</v>
      </c>
      <c r="R10" s="15">
        <v>145.949333333333</v>
      </c>
      <c r="S10" s="8">
        <v>2</v>
      </c>
      <c r="T10" s="8"/>
      <c r="U10" s="8"/>
      <c r="V10" s="8"/>
      <c r="W10" s="8"/>
      <c r="X10" s="8"/>
      <c r="Y10" s="8"/>
      <c r="Z10" s="8"/>
      <c r="AA10" s="8"/>
      <c r="AB10" s="8"/>
      <c r="AC10" s="8" t="s">
        <v>38</v>
      </c>
      <c r="AD10" s="8" t="s">
        <v>58</v>
      </c>
    </row>
    <row r="11" s="1" customFormat="1" ht="40.5" hidden="1" spans="1:30">
      <c r="A11" s="8">
        <v>8</v>
      </c>
      <c r="B11" s="8" t="s">
        <v>32</v>
      </c>
      <c r="C11" s="8" t="s">
        <v>33</v>
      </c>
      <c r="D11" s="8" t="s">
        <v>34</v>
      </c>
      <c r="E11" s="8" t="s">
        <v>60</v>
      </c>
      <c r="F11" s="8">
        <v>25</v>
      </c>
      <c r="G11" s="8">
        <v>1</v>
      </c>
      <c r="H11" s="8" t="s">
        <v>61</v>
      </c>
      <c r="I11" s="8" t="s">
        <v>42</v>
      </c>
      <c r="J11" s="8">
        <v>32</v>
      </c>
      <c r="K11" s="8">
        <v>184195.2</v>
      </c>
      <c r="L11" s="8">
        <v>242618.41</v>
      </c>
      <c r="M11" s="8">
        <v>58423.21</v>
      </c>
      <c r="N11" s="8">
        <v>51741.5</v>
      </c>
      <c r="O11" s="12">
        <v>58203.5</v>
      </c>
      <c r="P11" s="12">
        <f t="shared" si="0"/>
        <v>6462</v>
      </c>
      <c r="Q11" s="15">
        <f t="shared" si="1"/>
        <v>0.996239337071688</v>
      </c>
      <c r="R11" s="15">
        <v>161.676333333333</v>
      </c>
      <c r="S11" s="8">
        <v>161</v>
      </c>
      <c r="T11" s="8"/>
      <c r="U11" s="8"/>
      <c r="V11" s="8"/>
      <c r="W11" s="8"/>
      <c r="X11" s="8"/>
      <c r="Y11" s="8"/>
      <c r="Z11" s="8"/>
      <c r="AA11" s="8"/>
      <c r="AB11" s="8"/>
      <c r="AC11" s="8" t="s">
        <v>38</v>
      </c>
      <c r="AD11" s="8" t="s">
        <v>62</v>
      </c>
    </row>
    <row r="12" s="1" customFormat="1" ht="40.5" hidden="1" spans="1:30">
      <c r="A12" s="8">
        <v>9</v>
      </c>
      <c r="B12" s="8" t="s">
        <v>32</v>
      </c>
      <c r="C12" s="8" t="s">
        <v>33</v>
      </c>
      <c r="D12" s="8" t="s">
        <v>34</v>
      </c>
      <c r="E12" s="8" t="s">
        <v>63</v>
      </c>
      <c r="F12" s="8">
        <v>26</v>
      </c>
      <c r="G12" s="8">
        <v>1</v>
      </c>
      <c r="H12" s="8" t="s">
        <v>49</v>
      </c>
      <c r="I12" s="8" t="s">
        <v>50</v>
      </c>
      <c r="J12" s="8">
        <v>29</v>
      </c>
      <c r="K12" s="8">
        <v>308723.69</v>
      </c>
      <c r="L12" s="8">
        <v>376488.41</v>
      </c>
      <c r="M12" s="8">
        <v>67764.72</v>
      </c>
      <c r="N12" s="8">
        <v>64562.1</v>
      </c>
      <c r="O12" s="12">
        <v>67510.0999999999</v>
      </c>
      <c r="P12" s="12">
        <f t="shared" si="0"/>
        <v>2947.99999999991</v>
      </c>
      <c r="Q12" s="15">
        <f t="shared" si="1"/>
        <v>0.996242587588348</v>
      </c>
      <c r="R12" s="15">
        <v>187.528</v>
      </c>
      <c r="S12" s="8">
        <v>4</v>
      </c>
      <c r="T12" s="8"/>
      <c r="U12" s="8"/>
      <c r="V12" s="8"/>
      <c r="W12" s="8"/>
      <c r="X12" s="8"/>
      <c r="Y12" s="8"/>
      <c r="Z12" s="8"/>
      <c r="AA12" s="8"/>
      <c r="AB12" s="8"/>
      <c r="AC12" s="8" t="s">
        <v>38</v>
      </c>
      <c r="AD12" s="8" t="s">
        <v>64</v>
      </c>
    </row>
    <row r="13" s="1" customFormat="1" ht="40.5" hidden="1" spans="1:30">
      <c r="A13" s="8">
        <v>10</v>
      </c>
      <c r="B13" s="8" t="s">
        <v>32</v>
      </c>
      <c r="C13" s="8" t="s">
        <v>33</v>
      </c>
      <c r="D13" s="8" t="s">
        <v>34</v>
      </c>
      <c r="E13" s="8" t="s">
        <v>65</v>
      </c>
      <c r="F13" s="8">
        <v>26</v>
      </c>
      <c r="G13" s="8">
        <v>1</v>
      </c>
      <c r="H13" s="8" t="s">
        <v>49</v>
      </c>
      <c r="I13" s="8" t="s">
        <v>50</v>
      </c>
      <c r="J13" s="8">
        <v>29</v>
      </c>
      <c r="K13" s="8">
        <v>313747.09</v>
      </c>
      <c r="L13" s="8">
        <v>366072.31</v>
      </c>
      <c r="M13" s="8">
        <v>52325.22</v>
      </c>
      <c r="N13" s="8">
        <v>49233.8</v>
      </c>
      <c r="O13" s="12">
        <v>52167.8</v>
      </c>
      <c r="P13" s="12">
        <f t="shared" si="0"/>
        <v>2934</v>
      </c>
      <c r="Q13" s="15">
        <f t="shared" si="1"/>
        <v>0.996991508110238</v>
      </c>
      <c r="R13" s="15">
        <v>144.910666666667</v>
      </c>
      <c r="S13" s="8">
        <v>2</v>
      </c>
      <c r="T13" s="8"/>
      <c r="U13" s="8"/>
      <c r="V13" s="8"/>
      <c r="W13" s="8"/>
      <c r="X13" s="8"/>
      <c r="Y13" s="8"/>
      <c r="Z13" s="8"/>
      <c r="AA13" s="8"/>
      <c r="AB13" s="8"/>
      <c r="AC13" s="8" t="s">
        <v>38</v>
      </c>
      <c r="AD13" s="8" t="s">
        <v>58</v>
      </c>
    </row>
    <row r="14" s="1" customFormat="1" ht="40.5" hidden="1" spans="1:30">
      <c r="A14" s="8">
        <v>11</v>
      </c>
      <c r="B14" s="8" t="s">
        <v>32</v>
      </c>
      <c r="C14" s="8" t="s">
        <v>33</v>
      </c>
      <c r="D14" s="8" t="s">
        <v>34</v>
      </c>
      <c r="E14" s="8" t="s">
        <v>66</v>
      </c>
      <c r="F14" s="8">
        <v>26</v>
      </c>
      <c r="G14" s="8">
        <v>1</v>
      </c>
      <c r="H14" s="8" t="s">
        <v>67</v>
      </c>
      <c r="I14" s="8" t="s">
        <v>50</v>
      </c>
      <c r="J14" s="8">
        <v>32</v>
      </c>
      <c r="K14" s="8">
        <v>291123.41</v>
      </c>
      <c r="L14" s="8">
        <v>369366.09</v>
      </c>
      <c r="M14" s="8">
        <v>78242.6800000001</v>
      </c>
      <c r="N14" s="8">
        <v>74992.1</v>
      </c>
      <c r="O14" s="12">
        <v>77919.1</v>
      </c>
      <c r="P14" s="12">
        <f t="shared" si="0"/>
        <v>2927</v>
      </c>
      <c r="Q14" s="15">
        <f t="shared" si="1"/>
        <v>0.995864405462593</v>
      </c>
      <c r="R14" s="15">
        <v>216.442</v>
      </c>
      <c r="S14" s="8">
        <v>1</v>
      </c>
      <c r="T14" s="8"/>
      <c r="U14" s="8"/>
      <c r="V14" s="8"/>
      <c r="W14" s="8"/>
      <c r="X14" s="8"/>
      <c r="Y14" s="8"/>
      <c r="Z14" s="8"/>
      <c r="AA14" s="8"/>
      <c r="AB14" s="8"/>
      <c r="AC14" s="8" t="s">
        <v>38</v>
      </c>
      <c r="AD14" s="8" t="s">
        <v>43</v>
      </c>
    </row>
    <row r="15" s="1" customFormat="1" ht="40.5" hidden="1" spans="1:30">
      <c r="A15" s="8">
        <v>12</v>
      </c>
      <c r="B15" s="8" t="s">
        <v>32</v>
      </c>
      <c r="C15" s="8" t="s">
        <v>33</v>
      </c>
      <c r="D15" s="8" t="s">
        <v>34</v>
      </c>
      <c r="E15" s="8" t="s">
        <v>68</v>
      </c>
      <c r="F15" s="8">
        <v>26</v>
      </c>
      <c r="G15" s="8">
        <v>1</v>
      </c>
      <c r="H15" s="8" t="s">
        <v>69</v>
      </c>
      <c r="I15" s="8" t="s">
        <v>50</v>
      </c>
      <c r="J15" s="8">
        <v>23</v>
      </c>
      <c r="K15" s="8">
        <v>328285.5</v>
      </c>
      <c r="L15" s="8">
        <v>390377.59</v>
      </c>
      <c r="M15" s="8">
        <v>62092.09</v>
      </c>
      <c r="N15" s="8">
        <v>59092.8</v>
      </c>
      <c r="O15" s="12">
        <v>62026.8</v>
      </c>
      <c r="P15" s="12">
        <f t="shared" si="0"/>
        <v>2934</v>
      </c>
      <c r="Q15" s="15">
        <f t="shared" si="1"/>
        <v>0.998948497304568</v>
      </c>
      <c r="R15" s="15">
        <v>172.296666666667</v>
      </c>
      <c r="S15" s="8">
        <v>2</v>
      </c>
      <c r="T15" s="8"/>
      <c r="U15" s="8"/>
      <c r="V15" s="8"/>
      <c r="W15" s="8"/>
      <c r="X15" s="8"/>
      <c r="Y15" s="8"/>
      <c r="Z15" s="8"/>
      <c r="AA15" s="8"/>
      <c r="AB15" s="8"/>
      <c r="AC15" s="8" t="s">
        <v>70</v>
      </c>
      <c r="AD15" s="8" t="s">
        <v>71</v>
      </c>
    </row>
    <row r="16" s="1" customFormat="1" ht="54" hidden="1" spans="1:30">
      <c r="A16" s="8">
        <v>13</v>
      </c>
      <c r="B16" s="8" t="s">
        <v>32</v>
      </c>
      <c r="C16" s="8" t="s">
        <v>33</v>
      </c>
      <c r="D16" s="8" t="s">
        <v>34</v>
      </c>
      <c r="E16" s="8" t="s">
        <v>72</v>
      </c>
      <c r="F16" s="8">
        <v>28</v>
      </c>
      <c r="G16" s="8">
        <v>1</v>
      </c>
      <c r="H16" s="8" t="s">
        <v>73</v>
      </c>
      <c r="I16" s="8" t="s">
        <v>74</v>
      </c>
      <c r="J16" s="8">
        <v>77</v>
      </c>
      <c r="K16" s="8">
        <v>210035.41</v>
      </c>
      <c r="L16" s="8">
        <v>283913.91</v>
      </c>
      <c r="M16" s="8">
        <v>73878.5</v>
      </c>
      <c r="N16" s="8">
        <v>70797.6</v>
      </c>
      <c r="O16" s="12">
        <v>73783.6</v>
      </c>
      <c r="P16" s="12">
        <f t="shared" si="0"/>
        <v>2986</v>
      </c>
      <c r="Q16" s="15">
        <f t="shared" si="1"/>
        <v>0.998715458489276</v>
      </c>
      <c r="R16" s="15">
        <v>204.954333333333</v>
      </c>
      <c r="S16" s="8">
        <v>3</v>
      </c>
      <c r="T16" s="8"/>
      <c r="U16" s="8"/>
      <c r="V16" s="8"/>
      <c r="W16" s="8"/>
      <c r="X16" s="8"/>
      <c r="Y16" s="8"/>
      <c r="Z16" s="8"/>
      <c r="AA16" s="8"/>
      <c r="AB16" s="8"/>
      <c r="AC16" s="8" t="s">
        <v>38</v>
      </c>
      <c r="AD16" s="8" t="s">
        <v>75</v>
      </c>
    </row>
    <row r="17" s="1" customFormat="1" ht="40.5" hidden="1" spans="1:30">
      <c r="A17" s="8">
        <v>14</v>
      </c>
      <c r="B17" s="8" t="s">
        <v>32</v>
      </c>
      <c r="C17" s="8" t="s">
        <v>33</v>
      </c>
      <c r="D17" s="8" t="s">
        <v>34</v>
      </c>
      <c r="E17" s="8" t="s">
        <v>76</v>
      </c>
      <c r="F17" s="8">
        <v>26</v>
      </c>
      <c r="G17" s="8">
        <v>1</v>
      </c>
      <c r="H17" s="8" t="s">
        <v>77</v>
      </c>
      <c r="I17" s="8" t="s">
        <v>78</v>
      </c>
      <c r="J17" s="8">
        <v>53</v>
      </c>
      <c r="K17" s="8">
        <v>138211.3</v>
      </c>
      <c r="L17" s="8">
        <v>179813.7</v>
      </c>
      <c r="M17" s="8">
        <v>41602.4</v>
      </c>
      <c r="N17" s="8">
        <v>37820.6</v>
      </c>
      <c r="O17" s="12">
        <v>41598.6</v>
      </c>
      <c r="P17" s="12">
        <f t="shared" si="0"/>
        <v>3778</v>
      </c>
      <c r="Q17" s="15">
        <f t="shared" si="1"/>
        <v>0.99990865911582</v>
      </c>
      <c r="R17" s="15">
        <v>115.551666666667</v>
      </c>
      <c r="S17" s="8">
        <v>39</v>
      </c>
      <c r="T17" s="8"/>
      <c r="U17" s="8"/>
      <c r="V17" s="8"/>
      <c r="W17" s="8"/>
      <c r="X17" s="8"/>
      <c r="Y17" s="8"/>
      <c r="Z17" s="8"/>
      <c r="AA17" s="8"/>
      <c r="AB17" s="8"/>
      <c r="AC17" s="8" t="s">
        <v>38</v>
      </c>
      <c r="AD17" s="8" t="s">
        <v>79</v>
      </c>
    </row>
    <row r="18" s="1" customFormat="1" ht="54" hidden="1" spans="1:30">
      <c r="A18" s="8">
        <v>15</v>
      </c>
      <c r="B18" s="8" t="s">
        <v>32</v>
      </c>
      <c r="C18" s="8" t="s">
        <v>33</v>
      </c>
      <c r="D18" s="8" t="s">
        <v>34</v>
      </c>
      <c r="E18" s="8" t="s">
        <v>80</v>
      </c>
      <c r="F18" s="8">
        <v>28</v>
      </c>
      <c r="G18" s="8">
        <v>1</v>
      </c>
      <c r="H18" s="8" t="s">
        <v>73</v>
      </c>
      <c r="I18" s="8" t="s">
        <v>74</v>
      </c>
      <c r="J18" s="8">
        <v>77</v>
      </c>
      <c r="K18" s="8">
        <v>97738.5</v>
      </c>
      <c r="L18" s="8">
        <v>143212.09</v>
      </c>
      <c r="M18" s="8">
        <v>45473.59</v>
      </c>
      <c r="N18" s="8">
        <v>41167.7</v>
      </c>
      <c r="O18" s="12">
        <v>44197.7</v>
      </c>
      <c r="P18" s="12">
        <f t="shared" si="0"/>
        <v>3030</v>
      </c>
      <c r="Q18" s="15">
        <f t="shared" si="1"/>
        <v>0.971942175667239</v>
      </c>
      <c r="R18" s="15">
        <v>122.771333333333</v>
      </c>
      <c r="S18" s="8">
        <v>5</v>
      </c>
      <c r="T18" s="8"/>
      <c r="U18" s="8"/>
      <c r="V18" s="8"/>
      <c r="W18" s="8"/>
      <c r="X18" s="8"/>
      <c r="Y18" s="8"/>
      <c r="Z18" s="8"/>
      <c r="AA18" s="8"/>
      <c r="AB18" s="8"/>
      <c r="AC18" s="8" t="s">
        <v>38</v>
      </c>
      <c r="AD18" s="8" t="s">
        <v>81</v>
      </c>
    </row>
    <row r="19" s="1" customFormat="1" ht="54" hidden="1" spans="1:30">
      <c r="A19" s="8">
        <v>16</v>
      </c>
      <c r="B19" s="8" t="s">
        <v>32</v>
      </c>
      <c r="C19" s="8" t="s">
        <v>33</v>
      </c>
      <c r="D19" s="8" t="s">
        <v>34</v>
      </c>
      <c r="E19" s="8" t="s">
        <v>82</v>
      </c>
      <c r="F19" s="8">
        <v>28</v>
      </c>
      <c r="G19" s="8">
        <v>1</v>
      </c>
      <c r="H19" s="8" t="s">
        <v>73</v>
      </c>
      <c r="I19" s="8" t="s">
        <v>74</v>
      </c>
      <c r="J19" s="8">
        <v>77</v>
      </c>
      <c r="K19" s="8">
        <v>137081.41</v>
      </c>
      <c r="L19" s="8">
        <v>181613</v>
      </c>
      <c r="M19" s="8">
        <v>44531.59</v>
      </c>
      <c r="N19" s="8">
        <v>41312.5</v>
      </c>
      <c r="O19" s="12">
        <v>44452.5</v>
      </c>
      <c r="P19" s="12">
        <f t="shared" si="0"/>
        <v>3140</v>
      </c>
      <c r="Q19" s="15">
        <f t="shared" si="1"/>
        <v>0.99822395741989</v>
      </c>
      <c r="R19" s="15">
        <v>123.479333333333</v>
      </c>
      <c r="S19" s="8">
        <v>10</v>
      </c>
      <c r="T19" s="8"/>
      <c r="U19" s="8"/>
      <c r="V19" s="8"/>
      <c r="W19" s="8"/>
      <c r="X19" s="8"/>
      <c r="Y19" s="8"/>
      <c r="Z19" s="8"/>
      <c r="AA19" s="8"/>
      <c r="AB19" s="8"/>
      <c r="AC19" s="8" t="s">
        <v>38</v>
      </c>
      <c r="AD19" s="8" t="s">
        <v>83</v>
      </c>
    </row>
    <row r="20" s="1" customFormat="1" ht="40.5" hidden="1" spans="1:30">
      <c r="A20" s="8">
        <v>17</v>
      </c>
      <c r="B20" s="8" t="s">
        <v>32</v>
      </c>
      <c r="C20" s="8" t="s">
        <v>33</v>
      </c>
      <c r="D20" s="8" t="s">
        <v>34</v>
      </c>
      <c r="E20" s="8" t="s">
        <v>84</v>
      </c>
      <c r="F20" s="8">
        <v>28</v>
      </c>
      <c r="G20" s="8">
        <v>1</v>
      </c>
      <c r="H20" s="8" t="s">
        <v>85</v>
      </c>
      <c r="I20" s="8" t="s">
        <v>50</v>
      </c>
      <c r="J20" s="8">
        <v>27</v>
      </c>
      <c r="K20" s="8">
        <v>113694.6</v>
      </c>
      <c r="L20" s="8">
        <v>170533.7</v>
      </c>
      <c r="M20" s="8">
        <v>56839.1</v>
      </c>
      <c r="N20" s="8">
        <v>51668.5</v>
      </c>
      <c r="O20" s="12">
        <v>55358.5</v>
      </c>
      <c r="P20" s="12">
        <f t="shared" si="0"/>
        <v>3690</v>
      </c>
      <c r="Q20" s="15">
        <f t="shared" si="1"/>
        <v>0.973951030188726</v>
      </c>
      <c r="R20" s="15">
        <v>153.773666666667</v>
      </c>
      <c r="S20" s="8">
        <v>35</v>
      </c>
      <c r="T20" s="8"/>
      <c r="U20" s="8"/>
      <c r="V20" s="8"/>
      <c r="W20" s="8"/>
      <c r="X20" s="8"/>
      <c r="Y20" s="8"/>
      <c r="Z20" s="8"/>
      <c r="AA20" s="8"/>
      <c r="AB20" s="8"/>
      <c r="AC20" s="8" t="s">
        <v>38</v>
      </c>
      <c r="AD20" s="8" t="s">
        <v>86</v>
      </c>
    </row>
    <row r="21" s="1" customFormat="1" ht="40.5" hidden="1" spans="1:30">
      <c r="A21" s="8">
        <v>18</v>
      </c>
      <c r="B21" s="8" t="s">
        <v>32</v>
      </c>
      <c r="C21" s="8" t="s">
        <v>33</v>
      </c>
      <c r="D21" s="8" t="s">
        <v>34</v>
      </c>
      <c r="E21" s="8" t="s">
        <v>87</v>
      </c>
      <c r="F21" s="8">
        <v>28</v>
      </c>
      <c r="G21" s="8">
        <v>1</v>
      </c>
      <c r="H21" s="8" t="s">
        <v>85</v>
      </c>
      <c r="I21" s="8" t="s">
        <v>50</v>
      </c>
      <c r="J21" s="8">
        <v>27</v>
      </c>
      <c r="K21" s="8">
        <v>40047.3</v>
      </c>
      <c r="L21" s="8">
        <v>113660.2</v>
      </c>
      <c r="M21" s="8">
        <v>73612.9</v>
      </c>
      <c r="N21" s="8">
        <v>68139.2</v>
      </c>
      <c r="O21" s="12">
        <v>71059.2</v>
      </c>
      <c r="P21" s="12">
        <f t="shared" si="0"/>
        <v>2920</v>
      </c>
      <c r="Q21" s="15">
        <f t="shared" si="1"/>
        <v>0.965309069470161</v>
      </c>
      <c r="R21" s="15">
        <v>197.386666666667</v>
      </c>
      <c r="S21" s="8">
        <v>1</v>
      </c>
      <c r="T21" s="8"/>
      <c r="U21" s="8"/>
      <c r="V21" s="8"/>
      <c r="W21" s="8"/>
      <c r="X21" s="8"/>
      <c r="Y21" s="8"/>
      <c r="Z21" s="8"/>
      <c r="AA21" s="8"/>
      <c r="AB21" s="8"/>
      <c r="AC21" s="8" t="s">
        <v>70</v>
      </c>
      <c r="AD21" s="8" t="s">
        <v>71</v>
      </c>
    </row>
    <row r="22" s="1" customFormat="1" ht="40.5" hidden="1" spans="1:30">
      <c r="A22" s="8">
        <v>19</v>
      </c>
      <c r="B22" s="8" t="s">
        <v>32</v>
      </c>
      <c r="C22" s="8" t="s">
        <v>33</v>
      </c>
      <c r="D22" s="8" t="s">
        <v>34</v>
      </c>
      <c r="E22" s="8" t="s">
        <v>88</v>
      </c>
      <c r="F22" s="8">
        <v>28</v>
      </c>
      <c r="G22" s="8">
        <v>1</v>
      </c>
      <c r="H22" s="8" t="s">
        <v>85</v>
      </c>
      <c r="I22" s="8" t="s">
        <v>50</v>
      </c>
      <c r="J22" s="8">
        <v>27</v>
      </c>
      <c r="K22" s="8">
        <v>314111.09</v>
      </c>
      <c r="L22" s="8">
        <v>388631.81</v>
      </c>
      <c r="M22" s="8">
        <v>74520.72</v>
      </c>
      <c r="N22" s="8">
        <v>71480.8</v>
      </c>
      <c r="O22" s="12">
        <v>74400.8</v>
      </c>
      <c r="P22" s="12">
        <f t="shared" si="0"/>
        <v>2920</v>
      </c>
      <c r="Q22" s="15">
        <f t="shared" si="1"/>
        <v>0.998390783127163</v>
      </c>
      <c r="R22" s="15">
        <v>206.669</v>
      </c>
      <c r="S22" s="8">
        <v>4</v>
      </c>
      <c r="T22" s="8"/>
      <c r="U22" s="8"/>
      <c r="V22" s="8"/>
      <c r="W22" s="8"/>
      <c r="X22" s="8"/>
      <c r="Y22" s="8"/>
      <c r="Z22" s="8"/>
      <c r="AA22" s="8"/>
      <c r="AB22" s="8"/>
      <c r="AC22" s="8" t="s">
        <v>70</v>
      </c>
      <c r="AD22" s="8" t="s">
        <v>71</v>
      </c>
    </row>
    <row r="23" s="1" customFormat="1" ht="40.5" hidden="1" spans="1:30">
      <c r="A23" s="8">
        <v>20</v>
      </c>
      <c r="B23" s="8" t="s">
        <v>32</v>
      </c>
      <c r="C23" s="8" t="s">
        <v>33</v>
      </c>
      <c r="D23" s="8" t="s">
        <v>34</v>
      </c>
      <c r="E23" s="8" t="s">
        <v>89</v>
      </c>
      <c r="F23" s="8">
        <v>28</v>
      </c>
      <c r="G23" s="8">
        <v>1</v>
      </c>
      <c r="H23" s="8" t="s">
        <v>90</v>
      </c>
      <c r="I23" s="8" t="s">
        <v>50</v>
      </c>
      <c r="J23" s="8">
        <v>23</v>
      </c>
      <c r="K23" s="8">
        <v>178713.09</v>
      </c>
      <c r="L23" s="8">
        <v>180834.91</v>
      </c>
      <c r="M23" s="8">
        <v>2121.82000000001</v>
      </c>
      <c r="N23" s="8">
        <v>1768.9</v>
      </c>
      <c r="O23" s="12">
        <v>2120.9</v>
      </c>
      <c r="P23" s="12">
        <f t="shared" si="0"/>
        <v>352</v>
      </c>
      <c r="Q23" s="15">
        <f t="shared" si="1"/>
        <v>0.999566409968796</v>
      </c>
      <c r="R23" s="15">
        <v>5.89133333333333</v>
      </c>
      <c r="S23" s="8">
        <v>1</v>
      </c>
      <c r="T23" s="8"/>
      <c r="U23" s="8"/>
      <c r="V23" s="8"/>
      <c r="W23" s="8"/>
      <c r="X23" s="8"/>
      <c r="Y23" s="8"/>
      <c r="Z23" s="8"/>
      <c r="AA23" s="8"/>
      <c r="AB23" s="8"/>
      <c r="AC23" s="8" t="s">
        <v>38</v>
      </c>
      <c r="AD23" s="8" t="s">
        <v>43</v>
      </c>
    </row>
    <row r="24" s="1" customFormat="1" ht="40.5" hidden="1" spans="1:30">
      <c r="A24" s="8">
        <v>21</v>
      </c>
      <c r="B24" s="8" t="s">
        <v>32</v>
      </c>
      <c r="C24" s="8" t="s">
        <v>33</v>
      </c>
      <c r="D24" s="8" t="s">
        <v>34</v>
      </c>
      <c r="E24" s="8" t="s">
        <v>91</v>
      </c>
      <c r="F24" s="8">
        <v>28</v>
      </c>
      <c r="G24" s="8">
        <v>1</v>
      </c>
      <c r="H24" s="8" t="s">
        <v>67</v>
      </c>
      <c r="I24" s="8" t="s">
        <v>50</v>
      </c>
      <c r="J24" s="8">
        <v>32</v>
      </c>
      <c r="K24" s="8">
        <v>173869.3</v>
      </c>
      <c r="L24" s="8">
        <v>176029.8</v>
      </c>
      <c r="M24" s="8">
        <v>2160.5</v>
      </c>
      <c r="N24" s="8">
        <v>1799.8</v>
      </c>
      <c r="O24" s="12">
        <v>2127.8</v>
      </c>
      <c r="P24" s="12">
        <f t="shared" si="0"/>
        <v>328</v>
      </c>
      <c r="Q24" s="15">
        <f t="shared" si="1"/>
        <v>0.98486461467253</v>
      </c>
      <c r="R24" s="15">
        <v>5.91066666666667</v>
      </c>
      <c r="S24" s="8">
        <v>2</v>
      </c>
      <c r="T24" s="8"/>
      <c r="U24" s="8"/>
      <c r="V24" s="8"/>
      <c r="W24" s="8"/>
      <c r="X24" s="8"/>
      <c r="Y24" s="8"/>
      <c r="Z24" s="8"/>
      <c r="AA24" s="8"/>
      <c r="AB24" s="8"/>
      <c r="AC24" s="8" t="s">
        <v>38</v>
      </c>
      <c r="AD24" s="8" t="s">
        <v>58</v>
      </c>
    </row>
    <row r="25" s="1" customFormat="1" ht="40.5" hidden="1" spans="1:30">
      <c r="A25" s="8">
        <v>22</v>
      </c>
      <c r="B25" s="8" t="s">
        <v>32</v>
      </c>
      <c r="C25" s="8" t="s">
        <v>33</v>
      </c>
      <c r="D25" s="8" t="s">
        <v>34</v>
      </c>
      <c r="E25" s="8" t="s">
        <v>92</v>
      </c>
      <c r="F25" s="8">
        <v>28</v>
      </c>
      <c r="G25" s="8">
        <v>1</v>
      </c>
      <c r="H25" s="8" t="s">
        <v>85</v>
      </c>
      <c r="I25" s="8" t="s">
        <v>50</v>
      </c>
      <c r="J25" s="8">
        <v>27</v>
      </c>
      <c r="K25" s="8">
        <v>134844.5</v>
      </c>
      <c r="L25" s="8">
        <v>183662.5</v>
      </c>
      <c r="M25" s="8">
        <v>48818</v>
      </c>
      <c r="N25" s="8">
        <v>45605.6</v>
      </c>
      <c r="O25" s="12">
        <v>48525.6</v>
      </c>
      <c r="P25" s="12">
        <f t="shared" si="0"/>
        <v>2920</v>
      </c>
      <c r="Q25" s="15">
        <f t="shared" si="1"/>
        <v>0.994010405997788</v>
      </c>
      <c r="R25" s="15">
        <v>134.793333333333</v>
      </c>
      <c r="S25" s="8">
        <v>696</v>
      </c>
      <c r="T25" s="8"/>
      <c r="U25" s="8"/>
      <c r="V25" s="8"/>
      <c r="W25" s="8"/>
      <c r="X25" s="8"/>
      <c r="Y25" s="8"/>
      <c r="Z25" s="8"/>
      <c r="AA25" s="8"/>
      <c r="AB25" s="8"/>
      <c r="AC25" s="8" t="s">
        <v>70</v>
      </c>
      <c r="AD25" s="8" t="s">
        <v>71</v>
      </c>
    </row>
    <row r="26" s="1" customFormat="1" ht="40.5" hidden="1" spans="1:30">
      <c r="A26" s="8">
        <v>23</v>
      </c>
      <c r="B26" s="8" t="s">
        <v>32</v>
      </c>
      <c r="C26" s="8" t="s">
        <v>33</v>
      </c>
      <c r="D26" s="8" t="s">
        <v>34</v>
      </c>
      <c r="E26" s="8" t="s">
        <v>93</v>
      </c>
      <c r="F26" s="8">
        <v>28</v>
      </c>
      <c r="G26" s="8">
        <v>1</v>
      </c>
      <c r="H26" s="8" t="s">
        <v>77</v>
      </c>
      <c r="I26" s="8" t="s">
        <v>78</v>
      </c>
      <c r="J26" s="8">
        <v>53</v>
      </c>
      <c r="K26" s="8">
        <v>143870.3</v>
      </c>
      <c r="L26" s="8">
        <v>198092.41</v>
      </c>
      <c r="M26" s="8">
        <v>54222.11</v>
      </c>
      <c r="N26" s="8">
        <v>50816.6</v>
      </c>
      <c r="O26" s="12">
        <v>54000.6000000001</v>
      </c>
      <c r="P26" s="12">
        <f t="shared" si="0"/>
        <v>3184.0000000001</v>
      </c>
      <c r="Q26" s="15">
        <f t="shared" si="1"/>
        <v>0.995914766135071</v>
      </c>
      <c r="R26" s="15">
        <v>150.001666666667</v>
      </c>
      <c r="S26" s="8">
        <v>12</v>
      </c>
      <c r="T26" s="8"/>
      <c r="U26" s="8"/>
      <c r="V26" s="8"/>
      <c r="W26" s="8"/>
      <c r="X26" s="8"/>
      <c r="Y26" s="8"/>
      <c r="Z26" s="8"/>
      <c r="AA26" s="8"/>
      <c r="AB26" s="8"/>
      <c r="AC26" s="8" t="s">
        <v>38</v>
      </c>
      <c r="AD26" s="8" t="s">
        <v>94</v>
      </c>
    </row>
    <row r="27" s="1" customFormat="1" ht="54" hidden="1" spans="1:30">
      <c r="A27" s="8">
        <v>24</v>
      </c>
      <c r="B27" s="8" t="s">
        <v>32</v>
      </c>
      <c r="C27" s="8" t="s">
        <v>33</v>
      </c>
      <c r="D27" s="8" t="s">
        <v>34</v>
      </c>
      <c r="E27" s="8" t="s">
        <v>95</v>
      </c>
      <c r="F27" s="8">
        <v>28</v>
      </c>
      <c r="G27" s="8">
        <v>1</v>
      </c>
      <c r="H27" s="8" t="s">
        <v>73</v>
      </c>
      <c r="I27" s="8" t="s">
        <v>74</v>
      </c>
      <c r="J27" s="8">
        <v>77</v>
      </c>
      <c r="K27" s="8">
        <v>232085.3</v>
      </c>
      <c r="L27" s="8">
        <v>274092</v>
      </c>
      <c r="M27" s="8">
        <v>42006.7</v>
      </c>
      <c r="N27" s="8">
        <v>38931.6</v>
      </c>
      <c r="O27" s="12">
        <v>41907.6</v>
      </c>
      <c r="P27" s="12">
        <f t="shared" si="0"/>
        <v>2976</v>
      </c>
      <c r="Q27" s="15">
        <f t="shared" si="1"/>
        <v>0.997640852530668</v>
      </c>
      <c r="R27" s="15">
        <v>116.41</v>
      </c>
      <c r="S27" s="8">
        <v>8</v>
      </c>
      <c r="T27" s="8"/>
      <c r="U27" s="8"/>
      <c r="V27" s="8"/>
      <c r="W27" s="8"/>
      <c r="X27" s="8"/>
      <c r="Y27" s="8"/>
      <c r="Z27" s="8"/>
      <c r="AA27" s="8"/>
      <c r="AB27" s="8"/>
      <c r="AC27" s="8" t="s">
        <v>38</v>
      </c>
      <c r="AD27" s="8" t="s">
        <v>96</v>
      </c>
    </row>
    <row r="28" s="1" customFormat="1" ht="54" hidden="1" spans="1:30">
      <c r="A28" s="8">
        <v>25</v>
      </c>
      <c r="B28" s="8" t="s">
        <v>32</v>
      </c>
      <c r="C28" s="8" t="s">
        <v>33</v>
      </c>
      <c r="D28" s="8" t="s">
        <v>34</v>
      </c>
      <c r="E28" s="8" t="s">
        <v>97</v>
      </c>
      <c r="F28" s="8">
        <v>28</v>
      </c>
      <c r="G28" s="8">
        <v>1</v>
      </c>
      <c r="H28" s="8" t="s">
        <v>73</v>
      </c>
      <c r="I28" s="8" t="s">
        <v>74</v>
      </c>
      <c r="J28" s="8">
        <v>77</v>
      </c>
      <c r="K28" s="8">
        <v>165547.09</v>
      </c>
      <c r="L28" s="8">
        <v>241618</v>
      </c>
      <c r="M28" s="8">
        <v>76070.91</v>
      </c>
      <c r="N28" s="8">
        <v>72443</v>
      </c>
      <c r="O28" s="12">
        <v>75825</v>
      </c>
      <c r="P28" s="12">
        <f t="shared" si="0"/>
        <v>3382</v>
      </c>
      <c r="Q28" s="15">
        <f t="shared" si="1"/>
        <v>0.99676735824509</v>
      </c>
      <c r="R28" s="15">
        <v>210.625</v>
      </c>
      <c r="S28" s="8">
        <v>21</v>
      </c>
      <c r="T28" s="8"/>
      <c r="U28" s="8"/>
      <c r="V28" s="8"/>
      <c r="W28" s="8"/>
      <c r="X28" s="8"/>
      <c r="Y28" s="8"/>
      <c r="Z28" s="8"/>
      <c r="AA28" s="8"/>
      <c r="AB28" s="8"/>
      <c r="AC28" s="8" t="s">
        <v>38</v>
      </c>
      <c r="AD28" s="8" t="s">
        <v>98</v>
      </c>
    </row>
    <row r="29" s="1" customFormat="1" ht="54" hidden="1" spans="1:30">
      <c r="A29" s="8">
        <v>26</v>
      </c>
      <c r="B29" s="8" t="s">
        <v>32</v>
      </c>
      <c r="C29" s="8" t="s">
        <v>33</v>
      </c>
      <c r="D29" s="8" t="s">
        <v>34</v>
      </c>
      <c r="E29" s="8" t="s">
        <v>99</v>
      </c>
      <c r="F29" s="8">
        <v>28</v>
      </c>
      <c r="G29" s="8">
        <v>1</v>
      </c>
      <c r="H29" s="8" t="s">
        <v>73</v>
      </c>
      <c r="I29" s="8" t="s">
        <v>74</v>
      </c>
      <c r="J29" s="8">
        <v>77</v>
      </c>
      <c r="K29" s="8">
        <v>170574.2</v>
      </c>
      <c r="L29" s="8">
        <v>248172</v>
      </c>
      <c r="M29" s="8">
        <v>77597.8</v>
      </c>
      <c r="N29" s="8">
        <v>72546.9</v>
      </c>
      <c r="O29" s="12">
        <v>75686.9</v>
      </c>
      <c r="P29" s="12">
        <f t="shared" si="0"/>
        <v>3140</v>
      </c>
      <c r="Q29" s="15">
        <f t="shared" si="1"/>
        <v>0.975374301848764</v>
      </c>
      <c r="R29" s="15">
        <v>210.241333333333</v>
      </c>
      <c r="S29" s="8">
        <v>10</v>
      </c>
      <c r="T29" s="8"/>
      <c r="U29" s="8"/>
      <c r="V29" s="8"/>
      <c r="W29" s="8"/>
      <c r="X29" s="8"/>
      <c r="Y29" s="8"/>
      <c r="Z29" s="8"/>
      <c r="AA29" s="8"/>
      <c r="AB29" s="8"/>
      <c r="AC29" s="8" t="s">
        <v>38</v>
      </c>
      <c r="AD29" s="8" t="s">
        <v>83</v>
      </c>
    </row>
    <row r="30" s="1" customFormat="1" ht="54" hidden="1" spans="1:30">
      <c r="A30" s="8">
        <v>27</v>
      </c>
      <c r="B30" s="8" t="s">
        <v>32</v>
      </c>
      <c r="C30" s="8" t="s">
        <v>33</v>
      </c>
      <c r="D30" s="8" t="s">
        <v>34</v>
      </c>
      <c r="E30" s="8" t="s">
        <v>100</v>
      </c>
      <c r="F30" s="8">
        <v>28</v>
      </c>
      <c r="G30" s="8">
        <v>1</v>
      </c>
      <c r="H30" s="8" t="s">
        <v>73</v>
      </c>
      <c r="I30" s="8" t="s">
        <v>74</v>
      </c>
      <c r="J30" s="8">
        <v>77</v>
      </c>
      <c r="K30" s="8">
        <v>97108.8</v>
      </c>
      <c r="L30" s="8">
        <v>173143.09</v>
      </c>
      <c r="M30" s="8">
        <v>76034.29</v>
      </c>
      <c r="N30" s="8">
        <v>72288.2</v>
      </c>
      <c r="O30" s="12">
        <v>75516.2</v>
      </c>
      <c r="P30" s="12">
        <f t="shared" si="0"/>
        <v>3228</v>
      </c>
      <c r="Q30" s="15">
        <f t="shared" si="1"/>
        <v>0.993186100639593</v>
      </c>
      <c r="R30" s="15">
        <v>209.767333333333</v>
      </c>
      <c r="S30" s="8">
        <v>14</v>
      </c>
      <c r="T30" s="8"/>
      <c r="U30" s="8"/>
      <c r="V30" s="8"/>
      <c r="W30" s="8"/>
      <c r="X30" s="8"/>
      <c r="Y30" s="8"/>
      <c r="Z30" s="8"/>
      <c r="AA30" s="8"/>
      <c r="AB30" s="8"/>
      <c r="AC30" s="8" t="s">
        <v>38</v>
      </c>
      <c r="AD30" s="8" t="s">
        <v>101</v>
      </c>
    </row>
    <row r="31" s="1" customFormat="1" ht="54" hidden="1" spans="1:30">
      <c r="A31" s="8">
        <v>28</v>
      </c>
      <c r="B31" s="8" t="s">
        <v>32</v>
      </c>
      <c r="C31" s="8" t="s">
        <v>33</v>
      </c>
      <c r="D31" s="8" t="s">
        <v>34</v>
      </c>
      <c r="E31" s="8" t="s">
        <v>102</v>
      </c>
      <c r="F31" s="8">
        <v>28</v>
      </c>
      <c r="G31" s="8">
        <v>1</v>
      </c>
      <c r="H31" s="8" t="s">
        <v>73</v>
      </c>
      <c r="I31" s="8" t="s">
        <v>74</v>
      </c>
      <c r="J31" s="8">
        <v>77</v>
      </c>
      <c r="K31" s="8">
        <v>162815.3</v>
      </c>
      <c r="L31" s="8">
        <v>241437.41</v>
      </c>
      <c r="M31" s="8">
        <v>78622.11</v>
      </c>
      <c r="N31" s="8">
        <v>71844.9</v>
      </c>
      <c r="O31" s="12">
        <v>75050.9</v>
      </c>
      <c r="P31" s="12">
        <f t="shared" si="0"/>
        <v>3206</v>
      </c>
      <c r="Q31" s="15">
        <f t="shared" si="1"/>
        <v>0.954577535504962</v>
      </c>
      <c r="R31" s="15">
        <v>208.474666666667</v>
      </c>
      <c r="S31" s="8">
        <v>13</v>
      </c>
      <c r="T31" s="8"/>
      <c r="U31" s="8"/>
      <c r="V31" s="8"/>
      <c r="W31" s="8"/>
      <c r="X31" s="8"/>
      <c r="Y31" s="8"/>
      <c r="Z31" s="8"/>
      <c r="AA31" s="8"/>
      <c r="AB31" s="8"/>
      <c r="AC31" s="8" t="s">
        <v>38</v>
      </c>
      <c r="AD31" s="8" t="s">
        <v>103</v>
      </c>
    </row>
    <row r="32" s="1" customFormat="1" ht="40.5" hidden="1" spans="1:30">
      <c r="A32" s="8">
        <v>29</v>
      </c>
      <c r="B32" s="8" t="s">
        <v>32</v>
      </c>
      <c r="C32" s="8" t="s">
        <v>33</v>
      </c>
      <c r="D32" s="8" t="s">
        <v>34</v>
      </c>
      <c r="E32" s="8" t="s">
        <v>104</v>
      </c>
      <c r="F32" s="8">
        <v>28</v>
      </c>
      <c r="G32" s="8">
        <v>1</v>
      </c>
      <c r="H32" s="8" t="s">
        <v>105</v>
      </c>
      <c r="I32" s="8" t="s">
        <v>42</v>
      </c>
      <c r="J32" s="8">
        <v>29</v>
      </c>
      <c r="K32" s="8">
        <v>143925.91</v>
      </c>
      <c r="L32" s="8">
        <v>198138.91</v>
      </c>
      <c r="M32" s="8">
        <v>54213</v>
      </c>
      <c r="N32" s="8">
        <v>50934</v>
      </c>
      <c r="O32" s="12">
        <v>53903</v>
      </c>
      <c r="P32" s="12">
        <f t="shared" si="0"/>
        <v>2969</v>
      </c>
      <c r="Q32" s="15">
        <f t="shared" si="1"/>
        <v>0.994281814324977</v>
      </c>
      <c r="R32" s="15">
        <v>149.730666666667</v>
      </c>
      <c r="S32" s="8">
        <v>7</v>
      </c>
      <c r="T32" s="8"/>
      <c r="U32" s="8"/>
      <c r="V32" s="8"/>
      <c r="W32" s="8"/>
      <c r="X32" s="8"/>
      <c r="Y32" s="8"/>
      <c r="Z32" s="8"/>
      <c r="AA32" s="8"/>
      <c r="AB32" s="8"/>
      <c r="AC32" s="8" t="s">
        <v>38</v>
      </c>
      <c r="AD32" s="8" t="s">
        <v>106</v>
      </c>
    </row>
    <row r="33" s="1" customFormat="1" ht="40.5" hidden="1" spans="1:30">
      <c r="A33" s="8">
        <v>30</v>
      </c>
      <c r="B33" s="8" t="s">
        <v>32</v>
      </c>
      <c r="C33" s="8" t="s">
        <v>33</v>
      </c>
      <c r="D33" s="8" t="s">
        <v>34</v>
      </c>
      <c r="E33" s="8" t="s">
        <v>107</v>
      </c>
      <c r="F33" s="8">
        <v>28</v>
      </c>
      <c r="G33" s="8">
        <v>1</v>
      </c>
      <c r="H33" s="8" t="s">
        <v>90</v>
      </c>
      <c r="I33" s="8" t="s">
        <v>50</v>
      </c>
      <c r="J33" s="8">
        <v>23</v>
      </c>
      <c r="K33" s="8">
        <v>298534</v>
      </c>
      <c r="L33" s="8">
        <v>362598.31</v>
      </c>
      <c r="M33" s="8">
        <v>64064.31</v>
      </c>
      <c r="N33" s="8">
        <v>60944.7</v>
      </c>
      <c r="O33" s="12">
        <v>63864.7</v>
      </c>
      <c r="P33" s="12">
        <f t="shared" si="0"/>
        <v>2920</v>
      </c>
      <c r="Q33" s="15">
        <f t="shared" si="1"/>
        <v>0.99688422461742</v>
      </c>
      <c r="R33" s="15">
        <v>177.402</v>
      </c>
      <c r="S33" s="8">
        <v>1</v>
      </c>
      <c r="T33" s="8"/>
      <c r="U33" s="8"/>
      <c r="V33" s="8"/>
      <c r="W33" s="8"/>
      <c r="X33" s="8"/>
      <c r="Y33" s="8"/>
      <c r="Z33" s="8"/>
      <c r="AA33" s="8"/>
      <c r="AB33" s="8"/>
      <c r="AC33" s="8" t="s">
        <v>70</v>
      </c>
      <c r="AD33" s="8" t="s">
        <v>71</v>
      </c>
    </row>
    <row r="34" s="1" customFormat="1" ht="54" hidden="1" spans="1:30">
      <c r="A34" s="8">
        <v>31</v>
      </c>
      <c r="B34" s="8" t="s">
        <v>32</v>
      </c>
      <c r="C34" s="8" t="s">
        <v>33</v>
      </c>
      <c r="D34" s="8" t="s">
        <v>34</v>
      </c>
      <c r="E34" s="8" t="s">
        <v>108</v>
      </c>
      <c r="F34" s="8">
        <v>28</v>
      </c>
      <c r="G34" s="8">
        <v>1</v>
      </c>
      <c r="H34" s="8" t="s">
        <v>73</v>
      </c>
      <c r="I34" s="8" t="s">
        <v>74</v>
      </c>
      <c r="J34" s="8">
        <v>77</v>
      </c>
      <c r="K34" s="8">
        <v>185833.41</v>
      </c>
      <c r="L34" s="8">
        <v>259245.59</v>
      </c>
      <c r="M34" s="8">
        <v>73412.18</v>
      </c>
      <c r="N34" s="8">
        <v>68316.1</v>
      </c>
      <c r="O34" s="12">
        <v>71720.1</v>
      </c>
      <c r="P34" s="12">
        <f t="shared" si="0"/>
        <v>3404</v>
      </c>
      <c r="Q34" s="15">
        <f t="shared" si="1"/>
        <v>0.976950963722914</v>
      </c>
      <c r="R34" s="15">
        <v>199.222333333333</v>
      </c>
      <c r="S34" s="8">
        <v>22</v>
      </c>
      <c r="T34" s="8"/>
      <c r="U34" s="8"/>
      <c r="V34" s="8"/>
      <c r="W34" s="8"/>
      <c r="X34" s="8"/>
      <c r="Y34" s="8"/>
      <c r="Z34" s="8"/>
      <c r="AA34" s="8"/>
      <c r="AB34" s="8"/>
      <c r="AC34" s="8" t="s">
        <v>38</v>
      </c>
      <c r="AD34" s="8" t="s">
        <v>109</v>
      </c>
    </row>
    <row r="35" s="1" customFormat="1" ht="40.5" hidden="1" spans="1:30">
      <c r="A35" s="8">
        <v>32</v>
      </c>
      <c r="B35" s="8" t="s">
        <v>32</v>
      </c>
      <c r="C35" s="8" t="s">
        <v>33</v>
      </c>
      <c r="D35" s="8" t="s">
        <v>34</v>
      </c>
      <c r="E35" s="8" t="s">
        <v>110</v>
      </c>
      <c r="F35" s="8">
        <v>45</v>
      </c>
      <c r="G35" s="8">
        <v>1</v>
      </c>
      <c r="H35" s="8" t="s">
        <v>77</v>
      </c>
      <c r="I35" s="8" t="s">
        <v>78</v>
      </c>
      <c r="J35" s="8">
        <v>53</v>
      </c>
      <c r="K35" s="8">
        <v>22488.6</v>
      </c>
      <c r="L35" s="8">
        <v>68669.5</v>
      </c>
      <c r="M35" s="8">
        <v>46180.9</v>
      </c>
      <c r="N35" s="8">
        <v>11194.6</v>
      </c>
      <c r="O35" s="12">
        <v>16066.6</v>
      </c>
      <c r="P35" s="12">
        <f t="shared" si="0"/>
        <v>4872</v>
      </c>
      <c r="Q35" s="15">
        <f t="shared" si="1"/>
        <v>0.347905735921128</v>
      </c>
      <c r="R35" s="15">
        <v>133.888333333333</v>
      </c>
      <c r="S35" s="8">
        <v>696</v>
      </c>
      <c r="T35" s="8"/>
      <c r="U35" s="8"/>
      <c r="V35" s="8"/>
      <c r="W35" s="8"/>
      <c r="X35" s="8"/>
      <c r="Y35" s="8"/>
      <c r="Z35" s="8"/>
      <c r="AA35" s="8"/>
      <c r="AB35" s="8"/>
      <c r="AC35" s="8" t="s">
        <v>38</v>
      </c>
      <c r="AD35" s="8" t="s">
        <v>111</v>
      </c>
    </row>
    <row r="36" s="1" customFormat="1" ht="40.5" hidden="1" spans="1:30">
      <c r="A36" s="8">
        <v>33</v>
      </c>
      <c r="B36" s="8" t="s">
        <v>32</v>
      </c>
      <c r="C36" s="8" t="s">
        <v>33</v>
      </c>
      <c r="D36" s="8" t="s">
        <v>34</v>
      </c>
      <c r="E36" s="8" t="s">
        <v>112</v>
      </c>
      <c r="F36" s="8">
        <v>18</v>
      </c>
      <c r="G36" s="8">
        <v>1</v>
      </c>
      <c r="H36" s="8" t="s">
        <v>77</v>
      </c>
      <c r="I36" s="8" t="s">
        <v>78</v>
      </c>
      <c r="J36" s="8">
        <v>53</v>
      </c>
      <c r="K36" s="8">
        <v>144510.8</v>
      </c>
      <c r="L36" s="8">
        <v>170808.2</v>
      </c>
      <c r="M36" s="8">
        <v>26297.4</v>
      </c>
      <c r="N36" s="8">
        <v>23270.4</v>
      </c>
      <c r="O36" s="12">
        <v>26256.4</v>
      </c>
      <c r="P36" s="12">
        <f t="shared" si="0"/>
        <v>2986</v>
      </c>
      <c r="Q36" s="15">
        <f t="shared" si="1"/>
        <v>0.998440910508263</v>
      </c>
      <c r="R36" s="15">
        <v>72.9343333333333</v>
      </c>
      <c r="S36" s="8">
        <v>3</v>
      </c>
      <c r="T36" s="8"/>
      <c r="U36" s="8"/>
      <c r="V36" s="8"/>
      <c r="W36" s="8"/>
      <c r="X36" s="8"/>
      <c r="Y36" s="8"/>
      <c r="Z36" s="8"/>
      <c r="AA36" s="8"/>
      <c r="AB36" s="8"/>
      <c r="AC36" s="8" t="s">
        <v>38</v>
      </c>
      <c r="AD36" s="8" t="s">
        <v>75</v>
      </c>
    </row>
    <row r="37" s="1" customFormat="1" ht="40.5" hidden="1" spans="1:30">
      <c r="A37" s="8">
        <v>34</v>
      </c>
      <c r="B37" s="8" t="s">
        <v>32</v>
      </c>
      <c r="C37" s="8" t="s">
        <v>33</v>
      </c>
      <c r="D37" s="8" t="s">
        <v>34</v>
      </c>
      <c r="E37" s="8" t="s">
        <v>113</v>
      </c>
      <c r="F37" s="8">
        <v>18</v>
      </c>
      <c r="G37" s="8">
        <v>1</v>
      </c>
      <c r="H37" s="8" t="s">
        <v>114</v>
      </c>
      <c r="I37" s="8" t="s">
        <v>42</v>
      </c>
      <c r="J37" s="8">
        <v>29</v>
      </c>
      <c r="K37" s="8">
        <v>140775.3</v>
      </c>
      <c r="L37" s="8">
        <v>191732.5</v>
      </c>
      <c r="M37" s="8">
        <v>50957.2</v>
      </c>
      <c r="N37" s="8">
        <v>46665.4</v>
      </c>
      <c r="O37" s="12">
        <v>49606.4</v>
      </c>
      <c r="P37" s="12">
        <f t="shared" si="0"/>
        <v>2941</v>
      </c>
      <c r="Q37" s="15">
        <f t="shared" ref="Q37:Q68" si="2">O37/M37</f>
        <v>0.973491479123657</v>
      </c>
      <c r="R37" s="15">
        <v>137.795666666667</v>
      </c>
      <c r="S37" s="8">
        <v>3</v>
      </c>
      <c r="T37" s="8"/>
      <c r="U37" s="8"/>
      <c r="V37" s="8"/>
      <c r="W37" s="8"/>
      <c r="X37" s="8"/>
      <c r="Y37" s="8"/>
      <c r="Z37" s="8"/>
      <c r="AA37" s="8"/>
      <c r="AB37" s="8"/>
      <c r="AC37" s="8" t="s">
        <v>38</v>
      </c>
      <c r="AD37" s="8" t="s">
        <v>75</v>
      </c>
    </row>
    <row r="38" s="1" customFormat="1" ht="40.5" hidden="1" spans="1:30">
      <c r="A38" s="8">
        <v>35</v>
      </c>
      <c r="B38" s="8" t="s">
        <v>32</v>
      </c>
      <c r="C38" s="8" t="s">
        <v>33</v>
      </c>
      <c r="D38" s="8" t="s">
        <v>34</v>
      </c>
      <c r="E38" s="8" t="s">
        <v>115</v>
      </c>
      <c r="F38" s="8">
        <v>18</v>
      </c>
      <c r="G38" s="8">
        <v>1</v>
      </c>
      <c r="H38" s="8" t="s">
        <v>41</v>
      </c>
      <c r="I38" s="8" t="s">
        <v>42</v>
      </c>
      <c r="J38" s="8">
        <v>32</v>
      </c>
      <c r="K38" s="8">
        <v>186646.7</v>
      </c>
      <c r="L38" s="8">
        <v>249314.41</v>
      </c>
      <c r="M38" s="8">
        <v>62667.71</v>
      </c>
      <c r="N38" s="8">
        <v>59562.1</v>
      </c>
      <c r="O38" s="12">
        <v>62526.0999999999</v>
      </c>
      <c r="P38" s="12">
        <f t="shared" si="0"/>
        <v>2963.9999999999</v>
      </c>
      <c r="Q38" s="15">
        <f t="shared" si="2"/>
        <v>0.997740303578987</v>
      </c>
      <c r="R38" s="15">
        <v>173.683666666667</v>
      </c>
      <c r="S38" s="8">
        <v>2</v>
      </c>
      <c r="T38" s="8"/>
      <c r="U38" s="8"/>
      <c r="V38" s="8"/>
      <c r="W38" s="8"/>
      <c r="X38" s="8"/>
      <c r="Y38" s="8"/>
      <c r="Z38" s="8"/>
      <c r="AA38" s="8"/>
      <c r="AB38" s="8"/>
      <c r="AC38" s="8" t="s">
        <v>38</v>
      </c>
      <c r="AD38" s="8" t="s">
        <v>116</v>
      </c>
    </row>
    <row r="39" s="1" customFormat="1" ht="40.5" hidden="1" spans="1:30">
      <c r="A39" s="8">
        <v>36</v>
      </c>
      <c r="B39" s="8" t="s">
        <v>32</v>
      </c>
      <c r="C39" s="8" t="s">
        <v>33</v>
      </c>
      <c r="D39" s="8" t="s">
        <v>34</v>
      </c>
      <c r="E39" s="8" t="s">
        <v>117</v>
      </c>
      <c r="F39" s="8">
        <v>18</v>
      </c>
      <c r="G39" s="8">
        <v>1</v>
      </c>
      <c r="H39" s="8" t="s">
        <v>77</v>
      </c>
      <c r="I39" s="8" t="s">
        <v>78</v>
      </c>
      <c r="J39" s="8">
        <v>53</v>
      </c>
      <c r="K39" s="8">
        <v>130853.2</v>
      </c>
      <c r="L39" s="8">
        <v>167424</v>
      </c>
      <c r="M39" s="8">
        <v>36570.8</v>
      </c>
      <c r="N39" s="8">
        <v>33559.9</v>
      </c>
      <c r="O39" s="12">
        <v>36523.9</v>
      </c>
      <c r="P39" s="12">
        <f t="shared" si="0"/>
        <v>2964</v>
      </c>
      <c r="Q39" s="15">
        <f t="shared" si="2"/>
        <v>0.998717556082995</v>
      </c>
      <c r="R39" s="15">
        <v>101.455333333333</v>
      </c>
      <c r="S39" s="8">
        <v>2</v>
      </c>
      <c r="T39" s="8"/>
      <c r="U39" s="8"/>
      <c r="V39" s="8"/>
      <c r="W39" s="8"/>
      <c r="X39" s="8"/>
      <c r="Y39" s="8"/>
      <c r="Z39" s="8"/>
      <c r="AA39" s="8"/>
      <c r="AB39" s="8"/>
      <c r="AC39" s="8" t="s">
        <v>38</v>
      </c>
      <c r="AD39" s="8" t="s">
        <v>58</v>
      </c>
    </row>
    <row r="40" s="1" customFormat="1" ht="40.5" hidden="1" spans="1:30">
      <c r="A40" s="8">
        <v>37</v>
      </c>
      <c r="B40" s="8" t="s">
        <v>32</v>
      </c>
      <c r="C40" s="8" t="s">
        <v>33</v>
      </c>
      <c r="D40" s="8" t="s">
        <v>34</v>
      </c>
      <c r="E40" s="8" t="s">
        <v>118</v>
      </c>
      <c r="F40" s="8">
        <v>18</v>
      </c>
      <c r="G40" s="8">
        <v>1</v>
      </c>
      <c r="H40" s="8" t="s">
        <v>77</v>
      </c>
      <c r="I40" s="8" t="s">
        <v>78</v>
      </c>
      <c r="J40" s="8">
        <v>53</v>
      </c>
      <c r="K40" s="8">
        <v>168231.2</v>
      </c>
      <c r="L40" s="8">
        <v>214434.8</v>
      </c>
      <c r="M40" s="8">
        <v>46203.6</v>
      </c>
      <c r="N40" s="8">
        <v>43053</v>
      </c>
      <c r="O40" s="12">
        <v>45995</v>
      </c>
      <c r="P40" s="12">
        <f t="shared" si="0"/>
        <v>2942</v>
      </c>
      <c r="Q40" s="15">
        <f t="shared" si="2"/>
        <v>0.995485200287423</v>
      </c>
      <c r="R40" s="15">
        <v>127.764</v>
      </c>
      <c r="S40" s="8">
        <v>1</v>
      </c>
      <c r="T40" s="8"/>
      <c r="U40" s="8"/>
      <c r="V40" s="8"/>
      <c r="W40" s="8"/>
      <c r="X40" s="8"/>
      <c r="Y40" s="8"/>
      <c r="Z40" s="8"/>
      <c r="AA40" s="8"/>
      <c r="AB40" s="8"/>
      <c r="AC40" s="8" t="s">
        <v>38</v>
      </c>
      <c r="AD40" s="8" t="s">
        <v>43</v>
      </c>
    </row>
    <row r="41" s="1" customFormat="1" ht="40.5" hidden="1" spans="1:30">
      <c r="A41" s="8">
        <v>38</v>
      </c>
      <c r="B41" s="8" t="s">
        <v>32</v>
      </c>
      <c r="C41" s="8" t="s">
        <v>33</v>
      </c>
      <c r="D41" s="8" t="s">
        <v>34</v>
      </c>
      <c r="E41" s="8" t="s">
        <v>119</v>
      </c>
      <c r="F41" s="8">
        <v>18</v>
      </c>
      <c r="G41" s="8">
        <v>1</v>
      </c>
      <c r="H41" s="8" t="s">
        <v>77</v>
      </c>
      <c r="I41" s="8" t="s">
        <v>78</v>
      </c>
      <c r="J41" s="8">
        <v>53</v>
      </c>
      <c r="K41" s="8">
        <v>191159.8</v>
      </c>
      <c r="L41" s="8">
        <v>246692.8</v>
      </c>
      <c r="M41" s="8">
        <v>55533</v>
      </c>
      <c r="N41" s="8">
        <v>52395.5</v>
      </c>
      <c r="O41" s="12">
        <v>55359.5</v>
      </c>
      <c r="P41" s="12">
        <f t="shared" si="0"/>
        <v>2964</v>
      </c>
      <c r="Q41" s="15">
        <f t="shared" si="2"/>
        <v>0.996875731547008</v>
      </c>
      <c r="R41" s="15">
        <v>153.776333333333</v>
      </c>
      <c r="S41" s="8">
        <v>2</v>
      </c>
      <c r="T41" s="8"/>
      <c r="U41" s="8"/>
      <c r="V41" s="8"/>
      <c r="W41" s="8"/>
      <c r="X41" s="8"/>
      <c r="Y41" s="8"/>
      <c r="Z41" s="8"/>
      <c r="AA41" s="8"/>
      <c r="AB41" s="8"/>
      <c r="AC41" s="8" t="s">
        <v>38</v>
      </c>
      <c r="AD41" s="8" t="s">
        <v>58</v>
      </c>
    </row>
    <row r="42" s="1" customFormat="1" ht="40.5" hidden="1" spans="1:30">
      <c r="A42" s="8">
        <v>39</v>
      </c>
      <c r="B42" s="8" t="s">
        <v>32</v>
      </c>
      <c r="C42" s="8" t="s">
        <v>33</v>
      </c>
      <c r="D42" s="8" t="s">
        <v>34</v>
      </c>
      <c r="E42" s="8" t="s">
        <v>120</v>
      </c>
      <c r="F42" s="8">
        <v>23</v>
      </c>
      <c r="G42" s="8">
        <v>1</v>
      </c>
      <c r="H42" s="8" t="s">
        <v>77</v>
      </c>
      <c r="I42" s="8" t="s">
        <v>78</v>
      </c>
      <c r="J42" s="8">
        <v>53</v>
      </c>
      <c r="K42" s="8">
        <v>173978.5</v>
      </c>
      <c r="L42" s="8">
        <v>222437.59</v>
      </c>
      <c r="M42" s="8">
        <v>48459.09</v>
      </c>
      <c r="N42" s="8">
        <v>43946</v>
      </c>
      <c r="O42" s="12">
        <v>48164.7</v>
      </c>
      <c r="P42" s="12">
        <f t="shared" si="0"/>
        <v>4218.7</v>
      </c>
      <c r="Q42" s="15">
        <f t="shared" si="2"/>
        <v>0.993924978781071</v>
      </c>
      <c r="R42" s="15">
        <v>133.790666666667</v>
      </c>
      <c r="S42" s="8">
        <v>59</v>
      </c>
      <c r="T42" s="8"/>
      <c r="U42" s="8"/>
      <c r="V42" s="8"/>
      <c r="W42" s="8"/>
      <c r="X42" s="8"/>
      <c r="Y42" s="8"/>
      <c r="Z42" s="8"/>
      <c r="AA42" s="8"/>
      <c r="AB42" s="8"/>
      <c r="AC42" s="8" t="s">
        <v>38</v>
      </c>
      <c r="AD42" s="8" t="s">
        <v>121</v>
      </c>
    </row>
    <row r="43" s="1" customFormat="1" ht="40.5" hidden="1" spans="1:30">
      <c r="A43" s="8">
        <v>40</v>
      </c>
      <c r="B43" s="8" t="s">
        <v>32</v>
      </c>
      <c r="C43" s="8" t="s">
        <v>33</v>
      </c>
      <c r="D43" s="8" t="s">
        <v>34</v>
      </c>
      <c r="E43" s="8" t="s">
        <v>122</v>
      </c>
      <c r="F43" s="8">
        <v>23</v>
      </c>
      <c r="G43" s="8">
        <v>1</v>
      </c>
      <c r="H43" s="8" t="s">
        <v>77</v>
      </c>
      <c r="I43" s="8" t="s">
        <v>78</v>
      </c>
      <c r="J43" s="8">
        <v>53</v>
      </c>
      <c r="K43" s="8">
        <v>162142.5</v>
      </c>
      <c r="L43" s="8">
        <v>209342.3</v>
      </c>
      <c r="M43" s="8">
        <v>47199.8</v>
      </c>
      <c r="N43" s="8">
        <v>44145</v>
      </c>
      <c r="O43" s="12">
        <v>47087</v>
      </c>
      <c r="P43" s="12">
        <f t="shared" si="0"/>
        <v>2942</v>
      </c>
      <c r="Q43" s="15">
        <f t="shared" si="2"/>
        <v>0.997610159365082</v>
      </c>
      <c r="R43" s="15">
        <v>130.797333333333</v>
      </c>
      <c r="S43" s="8">
        <v>1</v>
      </c>
      <c r="T43" s="8"/>
      <c r="U43" s="8"/>
      <c r="V43" s="8"/>
      <c r="W43" s="8"/>
      <c r="X43" s="8"/>
      <c r="Y43" s="8"/>
      <c r="Z43" s="8"/>
      <c r="AA43" s="8"/>
      <c r="AB43" s="8"/>
      <c r="AC43" s="8" t="s">
        <v>38</v>
      </c>
      <c r="AD43" s="8" t="s">
        <v>43</v>
      </c>
    </row>
    <row r="44" s="1" customFormat="1" ht="40.5" hidden="1" spans="1:30">
      <c r="A44" s="8">
        <v>41</v>
      </c>
      <c r="B44" s="8" t="s">
        <v>32</v>
      </c>
      <c r="C44" s="8" t="s">
        <v>33</v>
      </c>
      <c r="D44" s="8" t="s">
        <v>34</v>
      </c>
      <c r="E44" s="8" t="s">
        <v>123</v>
      </c>
      <c r="F44" s="8">
        <v>18</v>
      </c>
      <c r="G44" s="8">
        <v>1</v>
      </c>
      <c r="H44" s="8" t="s">
        <v>41</v>
      </c>
      <c r="I44" s="8" t="s">
        <v>42</v>
      </c>
      <c r="J44" s="8">
        <v>32</v>
      </c>
      <c r="K44" s="8">
        <v>136041.7</v>
      </c>
      <c r="L44" s="8">
        <v>184019</v>
      </c>
      <c r="M44" s="8">
        <v>47977.3</v>
      </c>
      <c r="N44" s="8">
        <v>43601.7</v>
      </c>
      <c r="O44" s="12">
        <v>47907.7</v>
      </c>
      <c r="P44" s="12">
        <f t="shared" si="0"/>
        <v>4306</v>
      </c>
      <c r="Q44" s="15">
        <f t="shared" si="2"/>
        <v>0.998549313946387</v>
      </c>
      <c r="R44" s="15">
        <v>133.077</v>
      </c>
      <c r="S44" s="8">
        <v>63</v>
      </c>
      <c r="T44" s="8"/>
      <c r="U44" s="8"/>
      <c r="V44" s="8"/>
      <c r="W44" s="8"/>
      <c r="X44" s="8"/>
      <c r="Y44" s="8"/>
      <c r="Z44" s="8"/>
      <c r="AA44" s="8"/>
      <c r="AB44" s="8"/>
      <c r="AC44" s="8" t="s">
        <v>38</v>
      </c>
      <c r="AD44" s="8" t="s">
        <v>124</v>
      </c>
    </row>
    <row r="45" s="1" customFormat="1" ht="40.5" hidden="1" spans="1:30">
      <c r="A45" s="8">
        <v>42</v>
      </c>
      <c r="B45" s="8" t="s">
        <v>32</v>
      </c>
      <c r="C45" s="8" t="s">
        <v>33</v>
      </c>
      <c r="D45" s="8" t="s">
        <v>34</v>
      </c>
      <c r="E45" s="8" t="s">
        <v>125</v>
      </c>
      <c r="F45" s="8">
        <v>18</v>
      </c>
      <c r="G45" s="8">
        <v>1</v>
      </c>
      <c r="H45" s="8" t="s">
        <v>77</v>
      </c>
      <c r="I45" s="8" t="s">
        <v>78</v>
      </c>
      <c r="J45" s="8">
        <v>53</v>
      </c>
      <c r="K45" s="8">
        <v>200245.8</v>
      </c>
      <c r="L45" s="8">
        <v>254755.41</v>
      </c>
      <c r="M45" s="8">
        <v>54509.61</v>
      </c>
      <c r="N45" s="8">
        <v>51520.2</v>
      </c>
      <c r="O45" s="12">
        <v>54462.2</v>
      </c>
      <c r="P45" s="12">
        <f t="shared" si="0"/>
        <v>2942</v>
      </c>
      <c r="Q45" s="15">
        <f t="shared" si="2"/>
        <v>0.999130245107239</v>
      </c>
      <c r="R45" s="15">
        <v>151.284</v>
      </c>
      <c r="S45" s="8">
        <v>1</v>
      </c>
      <c r="T45" s="8"/>
      <c r="U45" s="8"/>
      <c r="V45" s="8"/>
      <c r="W45" s="8"/>
      <c r="X45" s="8"/>
      <c r="Y45" s="8"/>
      <c r="Z45" s="8"/>
      <c r="AA45" s="8"/>
      <c r="AB45" s="8"/>
      <c r="AC45" s="8" t="s">
        <v>38</v>
      </c>
      <c r="AD45" s="8" t="s">
        <v>43</v>
      </c>
    </row>
    <row r="46" s="1" customFormat="1" ht="40.5" hidden="1" spans="1:30">
      <c r="A46" s="8">
        <v>43</v>
      </c>
      <c r="B46" s="8" t="s">
        <v>32</v>
      </c>
      <c r="C46" s="8" t="s">
        <v>33</v>
      </c>
      <c r="D46" s="8" t="s">
        <v>34</v>
      </c>
      <c r="E46" s="8" t="s">
        <v>126</v>
      </c>
      <c r="F46" s="8">
        <v>28</v>
      </c>
      <c r="G46" s="8">
        <v>1</v>
      </c>
      <c r="H46" s="8" t="s">
        <v>41</v>
      </c>
      <c r="I46" s="8" t="s">
        <v>42</v>
      </c>
      <c r="J46" s="8">
        <v>32</v>
      </c>
      <c r="K46" s="8">
        <v>181266.09</v>
      </c>
      <c r="L46" s="8">
        <v>237935.91</v>
      </c>
      <c r="M46" s="8">
        <v>56669.82</v>
      </c>
      <c r="N46" s="8">
        <v>53208.7</v>
      </c>
      <c r="O46" s="12">
        <v>56546.7</v>
      </c>
      <c r="P46" s="12">
        <f t="shared" si="0"/>
        <v>3338</v>
      </c>
      <c r="Q46" s="15">
        <f t="shared" si="2"/>
        <v>0.997827415015611</v>
      </c>
      <c r="R46" s="15">
        <v>157.074333333333</v>
      </c>
      <c r="S46" s="8">
        <v>19</v>
      </c>
      <c r="T46" s="8"/>
      <c r="U46" s="8"/>
      <c r="V46" s="8"/>
      <c r="W46" s="8"/>
      <c r="X46" s="8"/>
      <c r="Y46" s="8"/>
      <c r="Z46" s="8"/>
      <c r="AA46" s="8"/>
      <c r="AB46" s="8"/>
      <c r="AC46" s="8" t="s">
        <v>38</v>
      </c>
      <c r="AD46" s="8" t="s">
        <v>127</v>
      </c>
    </row>
    <row r="47" s="1" customFormat="1" ht="40.5" hidden="1" spans="1:30">
      <c r="A47" s="8">
        <v>44</v>
      </c>
      <c r="B47" s="8" t="s">
        <v>32</v>
      </c>
      <c r="C47" s="8" t="s">
        <v>33</v>
      </c>
      <c r="D47" s="8" t="s">
        <v>34</v>
      </c>
      <c r="E47" s="8" t="s">
        <v>128</v>
      </c>
      <c r="F47" s="8">
        <v>18</v>
      </c>
      <c r="G47" s="8">
        <v>1</v>
      </c>
      <c r="H47" s="8" t="s">
        <v>77</v>
      </c>
      <c r="I47" s="8" t="s">
        <v>78</v>
      </c>
      <c r="J47" s="8">
        <v>53</v>
      </c>
      <c r="K47" s="8">
        <v>175925.09</v>
      </c>
      <c r="L47" s="8">
        <v>236253.91</v>
      </c>
      <c r="M47" s="8">
        <v>60328.82</v>
      </c>
      <c r="N47" s="8">
        <v>56812.5</v>
      </c>
      <c r="O47" s="12">
        <v>59776.5</v>
      </c>
      <c r="P47" s="12">
        <f t="shared" si="0"/>
        <v>2964</v>
      </c>
      <c r="Q47" s="15">
        <f t="shared" si="2"/>
        <v>0.990844839995213</v>
      </c>
      <c r="R47" s="15">
        <v>166.045666666667</v>
      </c>
      <c r="S47" s="8">
        <v>2</v>
      </c>
      <c r="T47" s="8"/>
      <c r="U47" s="8"/>
      <c r="V47" s="8"/>
      <c r="W47" s="8"/>
      <c r="X47" s="8"/>
      <c r="Y47" s="8"/>
      <c r="Z47" s="8"/>
      <c r="AA47" s="8"/>
      <c r="AB47" s="8"/>
      <c r="AC47" s="8" t="s">
        <v>38</v>
      </c>
      <c r="AD47" s="8" t="s">
        <v>58</v>
      </c>
    </row>
    <row r="48" s="1" customFormat="1" ht="40.5" hidden="1" spans="1:30">
      <c r="A48" s="8">
        <v>45</v>
      </c>
      <c r="B48" s="8" t="s">
        <v>32</v>
      </c>
      <c r="C48" s="8" t="s">
        <v>33</v>
      </c>
      <c r="D48" s="8" t="s">
        <v>34</v>
      </c>
      <c r="E48" s="8" t="s">
        <v>129</v>
      </c>
      <c r="F48" s="8">
        <v>28</v>
      </c>
      <c r="G48" s="8">
        <v>1</v>
      </c>
      <c r="H48" s="8" t="s">
        <v>105</v>
      </c>
      <c r="I48" s="8" t="s">
        <v>42</v>
      </c>
      <c r="J48" s="8">
        <v>29</v>
      </c>
      <c r="K48" s="8">
        <v>204556.7</v>
      </c>
      <c r="L48" s="8">
        <v>270265</v>
      </c>
      <c r="M48" s="8">
        <v>65708.3</v>
      </c>
      <c r="N48" s="8">
        <v>61989.1</v>
      </c>
      <c r="O48" s="12">
        <v>64972.0999999999</v>
      </c>
      <c r="P48" s="12">
        <f t="shared" si="0"/>
        <v>2982.9999999999</v>
      </c>
      <c r="Q48" s="15">
        <f t="shared" si="2"/>
        <v>0.988795935977645</v>
      </c>
      <c r="R48" s="15">
        <v>180.478</v>
      </c>
      <c r="S48" s="8">
        <v>9</v>
      </c>
      <c r="T48" s="8"/>
      <c r="U48" s="8"/>
      <c r="V48" s="8"/>
      <c r="W48" s="8"/>
      <c r="X48" s="8"/>
      <c r="Y48" s="8"/>
      <c r="Z48" s="8"/>
      <c r="AA48" s="8"/>
      <c r="AB48" s="8"/>
      <c r="AC48" s="8" t="s">
        <v>38</v>
      </c>
      <c r="AD48" s="8" t="s">
        <v>51</v>
      </c>
    </row>
    <row r="49" s="1" customFormat="1" ht="40.5" hidden="1" spans="1:30">
      <c r="A49" s="8">
        <v>46</v>
      </c>
      <c r="B49" s="8" t="s">
        <v>32</v>
      </c>
      <c r="C49" s="8" t="s">
        <v>33</v>
      </c>
      <c r="D49" s="8" t="s">
        <v>34</v>
      </c>
      <c r="E49" s="8" t="s">
        <v>130</v>
      </c>
      <c r="F49" s="8">
        <v>19</v>
      </c>
      <c r="G49" s="8">
        <v>1</v>
      </c>
      <c r="H49" s="8" t="s">
        <v>69</v>
      </c>
      <c r="I49" s="8" t="s">
        <v>50</v>
      </c>
      <c r="J49" s="8">
        <v>23</v>
      </c>
      <c r="K49" s="8">
        <v>160395.41</v>
      </c>
      <c r="L49" s="8">
        <v>228792.5</v>
      </c>
      <c r="M49" s="8">
        <v>68397.09</v>
      </c>
      <c r="N49" s="8">
        <v>65352.9</v>
      </c>
      <c r="O49" s="12">
        <v>68286.9</v>
      </c>
      <c r="P49" s="12">
        <f t="shared" si="0"/>
        <v>2933.99999999999</v>
      </c>
      <c r="Q49" s="15">
        <f t="shared" si="2"/>
        <v>0.998388966548138</v>
      </c>
      <c r="R49" s="15">
        <v>189.686</v>
      </c>
      <c r="S49" s="8">
        <v>2</v>
      </c>
      <c r="T49" s="8"/>
      <c r="U49" s="8"/>
      <c r="V49" s="8"/>
      <c r="W49" s="8"/>
      <c r="X49" s="8"/>
      <c r="Y49" s="8"/>
      <c r="Z49" s="8"/>
      <c r="AA49" s="8"/>
      <c r="AB49" s="8"/>
      <c r="AC49" s="8" t="s">
        <v>38</v>
      </c>
      <c r="AD49" s="8" t="s">
        <v>58</v>
      </c>
    </row>
    <row r="50" s="1" customFormat="1" ht="40.5" hidden="1" spans="1:30">
      <c r="A50" s="8">
        <v>47</v>
      </c>
      <c r="B50" s="8" t="s">
        <v>32</v>
      </c>
      <c r="C50" s="8" t="s">
        <v>33</v>
      </c>
      <c r="D50" s="8" t="s">
        <v>34</v>
      </c>
      <c r="E50" s="8" t="s">
        <v>131</v>
      </c>
      <c r="F50" s="8">
        <v>19</v>
      </c>
      <c r="G50" s="8">
        <v>1</v>
      </c>
      <c r="H50" s="8" t="s">
        <v>69</v>
      </c>
      <c r="I50" s="8" t="s">
        <v>50</v>
      </c>
      <c r="J50" s="8">
        <v>23</v>
      </c>
      <c r="K50" s="8">
        <v>178835.5</v>
      </c>
      <c r="L50" s="8">
        <v>248264.2</v>
      </c>
      <c r="M50" s="8">
        <v>69428.7</v>
      </c>
      <c r="N50" s="8">
        <v>66275.2</v>
      </c>
      <c r="O50" s="12">
        <v>69202.2</v>
      </c>
      <c r="P50" s="12">
        <f t="shared" si="0"/>
        <v>2927</v>
      </c>
      <c r="Q50" s="15">
        <f t="shared" si="2"/>
        <v>0.996737660362357</v>
      </c>
      <c r="R50" s="15">
        <v>192.228333333333</v>
      </c>
      <c r="S50" s="8">
        <v>1</v>
      </c>
      <c r="T50" s="8"/>
      <c r="U50" s="8"/>
      <c r="V50" s="8"/>
      <c r="W50" s="8"/>
      <c r="X50" s="8"/>
      <c r="Y50" s="8"/>
      <c r="Z50" s="8"/>
      <c r="AA50" s="8"/>
      <c r="AB50" s="8"/>
      <c r="AC50" s="8" t="s">
        <v>38</v>
      </c>
      <c r="AD50" s="8" t="s">
        <v>43</v>
      </c>
    </row>
    <row r="51" s="1" customFormat="1" ht="40.5" hidden="1" spans="1:30">
      <c r="A51" s="8">
        <v>48</v>
      </c>
      <c r="B51" s="8" t="s">
        <v>32</v>
      </c>
      <c r="C51" s="8" t="s">
        <v>33</v>
      </c>
      <c r="D51" s="8" t="s">
        <v>34</v>
      </c>
      <c r="E51" s="8" t="s">
        <v>132</v>
      </c>
      <c r="F51" s="8">
        <v>19</v>
      </c>
      <c r="G51" s="8">
        <v>1</v>
      </c>
      <c r="H51" s="8" t="s">
        <v>69</v>
      </c>
      <c r="I51" s="8" t="s">
        <v>50</v>
      </c>
      <c r="J51" s="8">
        <v>23</v>
      </c>
      <c r="K51" s="8">
        <v>180657.8</v>
      </c>
      <c r="L51" s="8">
        <v>260291</v>
      </c>
      <c r="M51" s="8">
        <v>79633.2</v>
      </c>
      <c r="N51" s="8">
        <v>76396.7</v>
      </c>
      <c r="O51" s="12">
        <v>79414.7</v>
      </c>
      <c r="P51" s="12">
        <f t="shared" si="0"/>
        <v>3018</v>
      </c>
      <c r="Q51" s="15">
        <f t="shared" si="2"/>
        <v>0.997256169537329</v>
      </c>
      <c r="R51" s="15">
        <v>220.596333333333</v>
      </c>
      <c r="S51" s="8">
        <v>14</v>
      </c>
      <c r="T51" s="8"/>
      <c r="U51" s="8"/>
      <c r="V51" s="8"/>
      <c r="W51" s="8"/>
      <c r="X51" s="8"/>
      <c r="Y51" s="8"/>
      <c r="Z51" s="8"/>
      <c r="AA51" s="8"/>
      <c r="AB51" s="8"/>
      <c r="AC51" s="8" t="s">
        <v>70</v>
      </c>
      <c r="AD51" s="8" t="s">
        <v>71</v>
      </c>
    </row>
    <row r="52" s="1" customFormat="1" ht="40.5" hidden="1" spans="1:30">
      <c r="A52" s="8">
        <v>49</v>
      </c>
      <c r="B52" s="8" t="s">
        <v>32</v>
      </c>
      <c r="C52" s="8" t="s">
        <v>33</v>
      </c>
      <c r="D52" s="8" t="s">
        <v>34</v>
      </c>
      <c r="E52" s="8" t="s">
        <v>133</v>
      </c>
      <c r="F52" s="8">
        <v>19</v>
      </c>
      <c r="G52" s="8">
        <v>1</v>
      </c>
      <c r="H52" s="8" t="s">
        <v>69</v>
      </c>
      <c r="I52" s="8" t="s">
        <v>50</v>
      </c>
      <c r="J52" s="8">
        <v>23</v>
      </c>
      <c r="K52" s="8">
        <v>178988.91</v>
      </c>
      <c r="L52" s="8">
        <v>242587.09</v>
      </c>
      <c r="M52" s="8">
        <v>63598.18</v>
      </c>
      <c r="N52" s="8">
        <v>60502.3</v>
      </c>
      <c r="O52" s="12">
        <v>63520.3</v>
      </c>
      <c r="P52" s="12">
        <f t="shared" si="0"/>
        <v>3018</v>
      </c>
      <c r="Q52" s="15">
        <f t="shared" si="2"/>
        <v>0.998775436655577</v>
      </c>
      <c r="R52" s="15">
        <v>176.445333333333</v>
      </c>
      <c r="S52" s="8">
        <v>14</v>
      </c>
      <c r="T52" s="8"/>
      <c r="U52" s="8"/>
      <c r="V52" s="8"/>
      <c r="W52" s="8"/>
      <c r="X52" s="8"/>
      <c r="Y52" s="8"/>
      <c r="Z52" s="8"/>
      <c r="AA52" s="8"/>
      <c r="AB52" s="8"/>
      <c r="AC52" s="8" t="s">
        <v>70</v>
      </c>
      <c r="AD52" s="8" t="s">
        <v>71</v>
      </c>
    </row>
    <row r="53" s="1" customFormat="1" ht="40.5" hidden="1" spans="1:30">
      <c r="A53" s="8">
        <v>50</v>
      </c>
      <c r="B53" s="8" t="s">
        <v>32</v>
      </c>
      <c r="C53" s="8" t="s">
        <v>33</v>
      </c>
      <c r="D53" s="8" t="s">
        <v>34</v>
      </c>
      <c r="E53" s="8" t="s">
        <v>134</v>
      </c>
      <c r="F53" s="8">
        <v>19</v>
      </c>
      <c r="G53" s="8">
        <v>1</v>
      </c>
      <c r="H53" s="8" t="s">
        <v>135</v>
      </c>
      <c r="I53" s="8" t="s">
        <v>50</v>
      </c>
      <c r="J53" s="8">
        <v>23</v>
      </c>
      <c r="K53" s="8">
        <v>168371.2</v>
      </c>
      <c r="L53" s="8">
        <v>247900.09</v>
      </c>
      <c r="M53" s="8">
        <v>79528.89</v>
      </c>
      <c r="N53" s="8">
        <v>76408.8</v>
      </c>
      <c r="O53" s="12">
        <v>79335.8</v>
      </c>
      <c r="P53" s="12">
        <f t="shared" si="0"/>
        <v>2927</v>
      </c>
      <c r="Q53" s="15">
        <f t="shared" si="2"/>
        <v>0.997572077266513</v>
      </c>
      <c r="R53" s="15">
        <v>220.377333333333</v>
      </c>
      <c r="S53" s="8">
        <v>1</v>
      </c>
      <c r="T53" s="8"/>
      <c r="U53" s="8"/>
      <c r="V53" s="8"/>
      <c r="W53" s="8"/>
      <c r="X53" s="8"/>
      <c r="Y53" s="8"/>
      <c r="Z53" s="8"/>
      <c r="AA53" s="8"/>
      <c r="AB53" s="8"/>
      <c r="AC53" s="8" t="s">
        <v>38</v>
      </c>
      <c r="AD53" s="8" t="s">
        <v>43</v>
      </c>
    </row>
    <row r="54" s="1" customFormat="1" ht="40.5" hidden="1" spans="1:30">
      <c r="A54" s="8">
        <v>51</v>
      </c>
      <c r="B54" s="8" t="s">
        <v>32</v>
      </c>
      <c r="C54" s="8" t="s">
        <v>33</v>
      </c>
      <c r="D54" s="8" t="s">
        <v>34</v>
      </c>
      <c r="E54" s="8" t="s">
        <v>136</v>
      </c>
      <c r="F54" s="8">
        <v>28</v>
      </c>
      <c r="G54" s="8">
        <v>1</v>
      </c>
      <c r="H54" s="8" t="s">
        <v>105</v>
      </c>
      <c r="I54" s="8" t="s">
        <v>42</v>
      </c>
      <c r="J54" s="8">
        <v>29</v>
      </c>
      <c r="K54" s="8">
        <v>117804.5</v>
      </c>
      <c r="L54" s="8">
        <v>175911.2</v>
      </c>
      <c r="M54" s="8">
        <v>58106.7</v>
      </c>
      <c r="N54" s="8">
        <v>54776.4</v>
      </c>
      <c r="O54" s="12">
        <v>57794.4</v>
      </c>
      <c r="P54" s="12">
        <f t="shared" si="0"/>
        <v>3018</v>
      </c>
      <c r="Q54" s="15">
        <f t="shared" si="2"/>
        <v>0.994625404643527</v>
      </c>
      <c r="R54" s="15">
        <v>160.54</v>
      </c>
      <c r="S54" s="8">
        <v>14</v>
      </c>
      <c r="T54" s="8"/>
      <c r="U54" s="8"/>
      <c r="V54" s="8"/>
      <c r="W54" s="8"/>
      <c r="X54" s="8"/>
      <c r="Y54" s="8"/>
      <c r="Z54" s="8"/>
      <c r="AA54" s="8"/>
      <c r="AB54" s="8"/>
      <c r="AC54" s="8" t="s">
        <v>38</v>
      </c>
      <c r="AD54" s="8" t="s">
        <v>101</v>
      </c>
    </row>
    <row r="55" s="1" customFormat="1" ht="40.5" hidden="1" spans="1:30">
      <c r="A55" s="8">
        <v>52</v>
      </c>
      <c r="B55" s="8" t="s">
        <v>32</v>
      </c>
      <c r="C55" s="8" t="s">
        <v>33</v>
      </c>
      <c r="D55" s="8" t="s">
        <v>34</v>
      </c>
      <c r="E55" s="8" t="s">
        <v>137</v>
      </c>
      <c r="F55" s="8">
        <v>18</v>
      </c>
      <c r="G55" s="8">
        <v>1</v>
      </c>
      <c r="H55" s="8" t="s">
        <v>77</v>
      </c>
      <c r="I55" s="8" t="s">
        <v>78</v>
      </c>
      <c r="J55" s="8">
        <v>53</v>
      </c>
      <c r="K55" s="8">
        <v>113585.5</v>
      </c>
      <c r="L55" s="8">
        <v>172885.7</v>
      </c>
      <c r="M55" s="8">
        <v>59300.2</v>
      </c>
      <c r="N55" s="8">
        <v>56146</v>
      </c>
      <c r="O55" s="12">
        <v>59094</v>
      </c>
      <c r="P55" s="12">
        <f t="shared" si="0"/>
        <v>2948</v>
      </c>
      <c r="Q55" s="15">
        <f t="shared" si="2"/>
        <v>0.996522777326215</v>
      </c>
      <c r="R55" s="15">
        <v>164.15</v>
      </c>
      <c r="S55" s="8">
        <v>4</v>
      </c>
      <c r="T55" s="8"/>
      <c r="U55" s="8"/>
      <c r="V55" s="8"/>
      <c r="W55" s="8"/>
      <c r="X55" s="8"/>
      <c r="Y55" s="8"/>
      <c r="Z55" s="8"/>
      <c r="AA55" s="8"/>
      <c r="AB55" s="8"/>
      <c r="AC55" s="8" t="s">
        <v>70</v>
      </c>
      <c r="AD55" s="8" t="s">
        <v>71</v>
      </c>
    </row>
    <row r="56" s="1" customFormat="1" ht="40.5" hidden="1" spans="1:30">
      <c r="A56" s="8">
        <v>53</v>
      </c>
      <c r="B56" s="8" t="s">
        <v>32</v>
      </c>
      <c r="C56" s="8" t="s">
        <v>33</v>
      </c>
      <c r="D56" s="8" t="s">
        <v>34</v>
      </c>
      <c r="E56" s="8" t="s">
        <v>138</v>
      </c>
      <c r="F56" s="8">
        <v>24</v>
      </c>
      <c r="G56" s="8">
        <v>1</v>
      </c>
      <c r="H56" s="8" t="s">
        <v>139</v>
      </c>
      <c r="I56" s="8" t="s">
        <v>140</v>
      </c>
      <c r="J56" s="8">
        <v>35</v>
      </c>
      <c r="K56" s="8">
        <v>311333.69</v>
      </c>
      <c r="L56" s="8">
        <v>420309.69</v>
      </c>
      <c r="M56" s="8">
        <v>108976</v>
      </c>
      <c r="N56" s="8">
        <v>105694</v>
      </c>
      <c r="O56" s="12">
        <v>108646</v>
      </c>
      <c r="P56" s="12">
        <f t="shared" si="0"/>
        <v>2952</v>
      </c>
      <c r="Q56" s="15">
        <f t="shared" si="2"/>
        <v>0.996971810306857</v>
      </c>
      <c r="R56" s="15">
        <v>301.794333333333</v>
      </c>
      <c r="S56" s="8">
        <v>1</v>
      </c>
      <c r="T56" s="8"/>
      <c r="U56" s="8"/>
      <c r="V56" s="8"/>
      <c r="W56" s="8"/>
      <c r="X56" s="8"/>
      <c r="Y56" s="8"/>
      <c r="Z56" s="8" t="s">
        <v>141</v>
      </c>
      <c r="AA56" s="8"/>
      <c r="AB56" s="8"/>
      <c r="AC56" s="8" t="s">
        <v>38</v>
      </c>
      <c r="AD56" s="8" t="s">
        <v>142</v>
      </c>
    </row>
    <row r="57" ht="40.5" hidden="1" spans="1:30">
      <c r="A57" s="8">
        <v>54</v>
      </c>
      <c r="B57" s="9" t="s">
        <v>32</v>
      </c>
      <c r="C57" s="9" t="s">
        <v>33</v>
      </c>
      <c r="D57" s="10" t="s">
        <v>34</v>
      </c>
      <c r="E57" s="9" t="s">
        <v>143</v>
      </c>
      <c r="F57" s="9" t="s">
        <v>144</v>
      </c>
      <c r="G57" s="8">
        <v>1</v>
      </c>
      <c r="H57" s="10" t="s">
        <v>69</v>
      </c>
      <c r="I57" s="10" t="s">
        <v>50</v>
      </c>
      <c r="J57" s="8">
        <f>VLOOKUP(E57,'[1]Sheet1 (2)'!$D:$J,7,FALSE)</f>
        <v>24</v>
      </c>
      <c r="K57" s="8">
        <f>VLOOKUP(E57,[2]Sheet0!$C$1:$H$65536,6,FALSE)</f>
        <v>163686.59</v>
      </c>
      <c r="L57" s="8">
        <f>VLOOKUP(E57,[3]Sheet0!$C$1:$I$65536,7,FALSE)</f>
        <v>231851.91</v>
      </c>
      <c r="M57" s="8">
        <f>L57-K57</f>
        <v>68165.32</v>
      </c>
      <c r="N57" s="8">
        <v>65142</v>
      </c>
      <c r="O57" s="13">
        <v>68062</v>
      </c>
      <c r="P57" s="12">
        <f t="shared" si="0"/>
        <v>2920</v>
      </c>
      <c r="Q57" s="15">
        <f t="shared" si="2"/>
        <v>0.998484273234542</v>
      </c>
      <c r="R57" s="15">
        <f>O57/365</f>
        <v>186.471232876712</v>
      </c>
      <c r="S57" s="8"/>
      <c r="T57" s="8"/>
      <c r="U57" s="8"/>
      <c r="V57" s="8"/>
      <c r="W57" s="8"/>
      <c r="X57" s="8"/>
      <c r="Y57" s="8"/>
      <c r="Z57" s="8"/>
      <c r="AA57" s="8"/>
      <c r="AB57" s="8"/>
      <c r="AC57" s="19"/>
      <c r="AD57" s="19"/>
    </row>
    <row r="58" ht="40.5" hidden="1" spans="1:30">
      <c r="A58" s="8">
        <v>55</v>
      </c>
      <c r="B58" s="9" t="s">
        <v>32</v>
      </c>
      <c r="C58" s="9" t="s">
        <v>33</v>
      </c>
      <c r="D58" s="10" t="s">
        <v>34</v>
      </c>
      <c r="E58" s="9" t="s">
        <v>145</v>
      </c>
      <c r="F58" s="9" t="s">
        <v>144</v>
      </c>
      <c r="G58" s="8">
        <v>1</v>
      </c>
      <c r="H58" s="10" t="s">
        <v>135</v>
      </c>
      <c r="I58" s="10" t="s">
        <v>50</v>
      </c>
      <c r="J58" s="8">
        <f>VLOOKUP(E58,'[1]Sheet1 (2)'!$D:$J,7,FALSE)</f>
        <v>24</v>
      </c>
      <c r="K58" s="8">
        <f>VLOOKUP(E58,[2]Sheet0!$C$1:$H$65536,6,FALSE)</f>
        <v>162404.2</v>
      </c>
      <c r="L58" s="8">
        <f>VLOOKUP(E58,[3]Sheet0!$C$1:$I$65536,7,FALSE)</f>
        <v>234808.8</v>
      </c>
      <c r="M58" s="8">
        <f t="shared" ref="M58:M89" si="3">L58-K58</f>
        <v>72404.6</v>
      </c>
      <c r="N58" s="8">
        <v>69295.5</v>
      </c>
      <c r="O58" s="13">
        <v>72215.5</v>
      </c>
      <c r="P58" s="12">
        <f t="shared" si="0"/>
        <v>2920</v>
      </c>
      <c r="Q58" s="15">
        <f t="shared" si="2"/>
        <v>0.997388287484497</v>
      </c>
      <c r="R58" s="15">
        <f t="shared" ref="R58:R89" si="4">O58/365</f>
        <v>197.850684931507</v>
      </c>
      <c r="S58" s="8"/>
      <c r="T58" s="8"/>
      <c r="U58" s="8"/>
      <c r="V58" s="8"/>
      <c r="W58" s="8"/>
      <c r="X58" s="8"/>
      <c r="Y58" s="8"/>
      <c r="Z58" s="8"/>
      <c r="AA58" s="8"/>
      <c r="AB58" s="8"/>
      <c r="AC58" s="19"/>
      <c r="AD58" s="19"/>
    </row>
    <row r="59" ht="40.5" hidden="1" spans="1:30">
      <c r="A59" s="8">
        <v>56</v>
      </c>
      <c r="B59" s="9" t="s">
        <v>32</v>
      </c>
      <c r="C59" s="9" t="s">
        <v>33</v>
      </c>
      <c r="D59" s="10" t="s">
        <v>34</v>
      </c>
      <c r="E59" s="9" t="s">
        <v>146</v>
      </c>
      <c r="F59" s="9" t="s">
        <v>147</v>
      </c>
      <c r="G59" s="8">
        <v>1</v>
      </c>
      <c r="H59" s="10" t="s">
        <v>148</v>
      </c>
      <c r="I59" s="10" t="s">
        <v>78</v>
      </c>
      <c r="J59" s="8">
        <v>45</v>
      </c>
      <c r="K59" s="8">
        <f>VLOOKUP(E59,[2]Sheet0!$C$1:$H$65536,6,FALSE)</f>
        <v>289922.69</v>
      </c>
      <c r="L59" s="8">
        <f>VLOOKUP(E59,[3]Sheet0!$C$1:$I$65536,7,FALSE)</f>
        <v>359500.19</v>
      </c>
      <c r="M59" s="8">
        <f t="shared" si="3"/>
        <v>69577.5</v>
      </c>
      <c r="N59" s="8">
        <v>66646.7</v>
      </c>
      <c r="O59" s="13">
        <v>69566.7</v>
      </c>
      <c r="P59" s="12">
        <f t="shared" si="0"/>
        <v>2920</v>
      </c>
      <c r="Q59" s="15">
        <f t="shared" si="2"/>
        <v>0.999844777406489</v>
      </c>
      <c r="R59" s="15">
        <f t="shared" si="4"/>
        <v>190.593698630137</v>
      </c>
      <c r="S59" s="8"/>
      <c r="T59" s="8"/>
      <c r="U59" s="8"/>
      <c r="V59" s="8"/>
      <c r="W59" s="8"/>
      <c r="X59" s="8"/>
      <c r="Y59" s="8"/>
      <c r="Z59" s="8"/>
      <c r="AA59" s="8"/>
      <c r="AB59" s="8"/>
      <c r="AC59" s="19"/>
      <c r="AD59" s="19"/>
    </row>
    <row r="60" ht="40.5" hidden="1" spans="1:30">
      <c r="A60" s="8">
        <v>57</v>
      </c>
      <c r="B60" s="9" t="s">
        <v>32</v>
      </c>
      <c r="C60" s="9" t="s">
        <v>33</v>
      </c>
      <c r="D60" s="10" t="s">
        <v>34</v>
      </c>
      <c r="E60" s="9" t="s">
        <v>149</v>
      </c>
      <c r="F60" s="9" t="s">
        <v>147</v>
      </c>
      <c r="G60" s="8">
        <v>1</v>
      </c>
      <c r="H60" s="10" t="s">
        <v>41</v>
      </c>
      <c r="I60" s="10" t="s">
        <v>42</v>
      </c>
      <c r="J60" s="8">
        <f>VLOOKUP(E60,'[1]Sheet1 (2)'!$D:$J,7,FALSE)</f>
        <v>29</v>
      </c>
      <c r="K60" s="8">
        <f>VLOOKUP(E60,[2]Sheet0!$C$1:$H$65536,6,FALSE)</f>
        <v>174424.8</v>
      </c>
      <c r="L60" s="8">
        <f>VLOOKUP(E60,[3]Sheet0!$C$1:$I$65536,7,FALSE)</f>
        <v>231732.5</v>
      </c>
      <c r="M60" s="8">
        <f t="shared" si="3"/>
        <v>57307.7</v>
      </c>
      <c r="N60" s="8">
        <v>54337.6</v>
      </c>
      <c r="O60" s="13">
        <v>57257.6</v>
      </c>
      <c r="P60" s="12">
        <f t="shared" si="0"/>
        <v>2920</v>
      </c>
      <c r="Q60" s="15">
        <f t="shared" si="2"/>
        <v>0.999125771929427</v>
      </c>
      <c r="R60" s="15">
        <f t="shared" si="4"/>
        <v>156.870136986301</v>
      </c>
      <c r="S60" s="8"/>
      <c r="T60" s="8"/>
      <c r="U60" s="8"/>
      <c r="V60" s="8"/>
      <c r="W60" s="8"/>
      <c r="X60" s="8"/>
      <c r="Y60" s="8"/>
      <c r="Z60" s="8"/>
      <c r="AA60" s="8"/>
      <c r="AB60" s="8"/>
      <c r="AC60" s="19"/>
      <c r="AD60" s="19"/>
    </row>
    <row r="61" ht="40.5" hidden="1" spans="1:30">
      <c r="A61" s="8">
        <v>58</v>
      </c>
      <c r="B61" s="9" t="s">
        <v>32</v>
      </c>
      <c r="C61" s="9" t="s">
        <v>33</v>
      </c>
      <c r="D61" s="10" t="s">
        <v>34</v>
      </c>
      <c r="E61" s="9" t="s">
        <v>150</v>
      </c>
      <c r="F61" s="9" t="s">
        <v>151</v>
      </c>
      <c r="G61" s="8">
        <v>1</v>
      </c>
      <c r="H61" s="10" t="s">
        <v>139</v>
      </c>
      <c r="I61" s="10" t="s">
        <v>140</v>
      </c>
      <c r="J61" s="8">
        <f>VLOOKUP(E61,'[1]Sheet1 (2)'!$D:$J,7,FALSE)</f>
        <v>36</v>
      </c>
      <c r="K61" s="8">
        <f>VLOOKUP(E61,[2]Sheet0!$C$1:$H$65536,6,FALSE)</f>
        <v>245157.7</v>
      </c>
      <c r="L61" s="8">
        <f>VLOOKUP(E61,[3]Sheet0!$C$1:$I$65536,7,FALSE)</f>
        <v>349793.19</v>
      </c>
      <c r="M61" s="8">
        <f t="shared" si="3"/>
        <v>104635.49</v>
      </c>
      <c r="N61" s="8">
        <v>101510.4</v>
      </c>
      <c r="O61" s="13">
        <v>104430.4</v>
      </c>
      <c r="P61" s="12">
        <f t="shared" si="0"/>
        <v>2920</v>
      </c>
      <c r="Q61" s="15">
        <f t="shared" si="2"/>
        <v>0.998039957570801</v>
      </c>
      <c r="R61" s="15">
        <f t="shared" si="4"/>
        <v>286.110684931507</v>
      </c>
      <c r="S61" s="8"/>
      <c r="T61" s="8"/>
      <c r="U61" s="8"/>
      <c r="V61" s="8"/>
      <c r="W61" s="8"/>
      <c r="X61" s="8"/>
      <c r="Y61" s="8"/>
      <c r="Z61" s="8"/>
      <c r="AA61" s="8"/>
      <c r="AB61" s="8"/>
      <c r="AC61" s="19"/>
      <c r="AD61" s="19"/>
    </row>
    <row r="62" ht="40.5" hidden="1" spans="1:30">
      <c r="A62" s="8">
        <v>59</v>
      </c>
      <c r="B62" s="9" t="s">
        <v>32</v>
      </c>
      <c r="C62" s="9" t="s">
        <v>33</v>
      </c>
      <c r="D62" s="10" t="s">
        <v>34</v>
      </c>
      <c r="E62" s="9" t="s">
        <v>152</v>
      </c>
      <c r="F62" s="9" t="s">
        <v>147</v>
      </c>
      <c r="G62" s="8">
        <v>1</v>
      </c>
      <c r="H62" s="10" t="s">
        <v>45</v>
      </c>
      <c r="I62" s="10" t="s">
        <v>46</v>
      </c>
      <c r="J62" s="8">
        <f>VLOOKUP(E62,'[1]Sheet1 (2)'!$D:$J,7,FALSE)</f>
        <v>20</v>
      </c>
      <c r="K62" s="8">
        <f>VLOOKUP(E62,[2]Sheet0!$C$1:$H$65536,6,FALSE)</f>
        <v>232600.59</v>
      </c>
      <c r="L62" s="8">
        <f>VLOOKUP(E62,[3]Sheet0!$C$1:$I$65536,7,FALSE)</f>
        <v>314821.59</v>
      </c>
      <c r="M62" s="8">
        <f t="shared" si="3"/>
        <v>82221</v>
      </c>
      <c r="N62" s="8">
        <v>78997</v>
      </c>
      <c r="O62" s="13">
        <v>81917</v>
      </c>
      <c r="P62" s="12">
        <f t="shared" si="0"/>
        <v>2920</v>
      </c>
      <c r="Q62" s="15">
        <f t="shared" si="2"/>
        <v>0.996302647742061</v>
      </c>
      <c r="R62" s="15">
        <f t="shared" si="4"/>
        <v>224.430136986301</v>
      </c>
      <c r="S62" s="8"/>
      <c r="T62" s="8"/>
      <c r="U62" s="8"/>
      <c r="V62" s="8"/>
      <c r="W62" s="8"/>
      <c r="X62" s="8"/>
      <c r="Y62" s="8"/>
      <c r="Z62" s="8"/>
      <c r="AA62" s="8"/>
      <c r="AB62" s="8"/>
      <c r="AC62" s="19"/>
      <c r="AD62" s="19"/>
    </row>
    <row r="63" ht="40.5" hidden="1" spans="1:30">
      <c r="A63" s="8">
        <v>60</v>
      </c>
      <c r="B63" s="9" t="s">
        <v>32</v>
      </c>
      <c r="C63" s="9" t="s">
        <v>33</v>
      </c>
      <c r="D63" s="10" t="s">
        <v>34</v>
      </c>
      <c r="E63" s="9" t="s">
        <v>153</v>
      </c>
      <c r="F63" s="9" t="s">
        <v>154</v>
      </c>
      <c r="G63" s="8">
        <v>1</v>
      </c>
      <c r="H63" s="10" t="s">
        <v>155</v>
      </c>
      <c r="I63" s="10" t="s">
        <v>140</v>
      </c>
      <c r="J63" s="8">
        <f>VLOOKUP(E63,'[1]Sheet1 (2)'!$D:$J,7,FALSE)</f>
        <v>36</v>
      </c>
      <c r="K63" s="8">
        <f>VLOOKUP(E63,[2]Sheet0!$C$1:$H$65536,6,FALSE)</f>
        <v>333207.59</v>
      </c>
      <c r="L63" s="8">
        <f>VLOOKUP(E63,[3]Sheet0!$C$1:$I$65536,7,FALSE)</f>
        <v>387217.31</v>
      </c>
      <c r="M63" s="8">
        <f t="shared" si="3"/>
        <v>54009.72</v>
      </c>
      <c r="N63" s="8">
        <v>50664</v>
      </c>
      <c r="O63" s="13">
        <v>53584</v>
      </c>
      <c r="P63" s="12">
        <f t="shared" si="0"/>
        <v>2920</v>
      </c>
      <c r="Q63" s="15">
        <f t="shared" si="2"/>
        <v>0.992117715107577</v>
      </c>
      <c r="R63" s="15">
        <f t="shared" si="4"/>
        <v>146.805479452055</v>
      </c>
      <c r="S63" s="8"/>
      <c r="T63" s="8"/>
      <c r="U63" s="8"/>
      <c r="V63" s="8"/>
      <c r="W63" s="8"/>
      <c r="X63" s="8"/>
      <c r="Y63" s="8"/>
      <c r="Z63" s="8"/>
      <c r="AA63" s="8"/>
      <c r="AB63" s="8"/>
      <c r="AC63" s="19"/>
      <c r="AD63" s="19"/>
    </row>
    <row r="64" ht="40.5" hidden="1" spans="1:30">
      <c r="A64" s="8">
        <v>61</v>
      </c>
      <c r="B64" s="9" t="s">
        <v>32</v>
      </c>
      <c r="C64" s="9" t="s">
        <v>33</v>
      </c>
      <c r="D64" s="10" t="s">
        <v>34</v>
      </c>
      <c r="E64" s="9" t="s">
        <v>156</v>
      </c>
      <c r="F64" s="9" t="s">
        <v>147</v>
      </c>
      <c r="G64" s="8">
        <v>1</v>
      </c>
      <c r="H64" s="10" t="s">
        <v>148</v>
      </c>
      <c r="I64" s="10" t="s">
        <v>78</v>
      </c>
      <c r="J64" s="8">
        <v>45</v>
      </c>
      <c r="K64" s="8">
        <f>VLOOKUP(E64,[2]Sheet0!$C$1:$H$65536,6,FALSE)</f>
        <v>325678.91</v>
      </c>
      <c r="L64" s="8">
        <v>353668.69</v>
      </c>
      <c r="M64" s="8">
        <f t="shared" si="3"/>
        <v>27989.78</v>
      </c>
      <c r="N64" s="8">
        <v>24853.8</v>
      </c>
      <c r="O64" s="13">
        <v>27773.8</v>
      </c>
      <c r="P64" s="12">
        <f t="shared" si="0"/>
        <v>2920</v>
      </c>
      <c r="Q64" s="15">
        <f t="shared" si="2"/>
        <v>0.992283612089841</v>
      </c>
      <c r="R64" s="15">
        <f t="shared" si="4"/>
        <v>76.092602739726</v>
      </c>
      <c r="S64" s="8"/>
      <c r="T64" s="8"/>
      <c r="U64" s="8"/>
      <c r="V64" s="8"/>
      <c r="W64" s="8"/>
      <c r="X64" s="8"/>
      <c r="Y64" s="8"/>
      <c r="Z64" s="8"/>
      <c r="AA64" s="8"/>
      <c r="AB64" s="8"/>
      <c r="AC64" s="19"/>
      <c r="AD64" s="19"/>
    </row>
    <row r="65" ht="40.5" hidden="1" spans="1:30">
      <c r="A65" s="8">
        <v>62</v>
      </c>
      <c r="B65" s="9" t="s">
        <v>32</v>
      </c>
      <c r="C65" s="9" t="s">
        <v>33</v>
      </c>
      <c r="D65" s="10" t="s">
        <v>34</v>
      </c>
      <c r="E65" s="9" t="s">
        <v>157</v>
      </c>
      <c r="F65" s="9" t="s">
        <v>144</v>
      </c>
      <c r="G65" s="8">
        <v>1</v>
      </c>
      <c r="H65" s="10" t="s">
        <v>69</v>
      </c>
      <c r="I65" s="10" t="s">
        <v>50</v>
      </c>
      <c r="J65" s="8">
        <f>VLOOKUP(E65,'[1]Sheet1 (2)'!$D:$J,7,FALSE)</f>
        <v>24</v>
      </c>
      <c r="K65" s="8">
        <f>VLOOKUP(E65,[2]Sheet0!$C$1:$H$65536,6,FALSE)</f>
        <v>171532.7</v>
      </c>
      <c r="L65" s="8">
        <f>VLOOKUP(E65,[3]Sheet0!$C$1:$I$65536,7,FALSE)</f>
        <v>246468.5</v>
      </c>
      <c r="M65" s="8">
        <f t="shared" si="3"/>
        <v>74935.8</v>
      </c>
      <c r="N65" s="8">
        <v>71392.6</v>
      </c>
      <c r="O65" s="13">
        <v>74312.6</v>
      </c>
      <c r="P65" s="12">
        <f t="shared" si="0"/>
        <v>2920</v>
      </c>
      <c r="Q65" s="15">
        <f t="shared" si="2"/>
        <v>0.991683547783569</v>
      </c>
      <c r="R65" s="15">
        <f t="shared" si="4"/>
        <v>203.596164383562</v>
      </c>
      <c r="S65" s="8"/>
      <c r="T65" s="8"/>
      <c r="U65" s="8"/>
      <c r="V65" s="8"/>
      <c r="W65" s="8"/>
      <c r="X65" s="8"/>
      <c r="Y65" s="8"/>
      <c r="Z65" s="8"/>
      <c r="AA65" s="8"/>
      <c r="AB65" s="8"/>
      <c r="AC65" s="19"/>
      <c r="AD65" s="19"/>
    </row>
    <row r="66" ht="40.5" hidden="1" spans="1:30">
      <c r="A66" s="8">
        <v>63</v>
      </c>
      <c r="B66" s="9" t="s">
        <v>32</v>
      </c>
      <c r="C66" s="9" t="s">
        <v>33</v>
      </c>
      <c r="D66" s="10" t="s">
        <v>34</v>
      </c>
      <c r="E66" s="9" t="s">
        <v>158</v>
      </c>
      <c r="F66" s="9" t="s">
        <v>159</v>
      </c>
      <c r="G66" s="8">
        <v>1</v>
      </c>
      <c r="H66" s="10" t="s">
        <v>36</v>
      </c>
      <c r="I66" s="10" t="s">
        <v>37</v>
      </c>
      <c r="J66" s="8">
        <f>VLOOKUP(E66,'[1]Sheet1 (2)'!$D:$J,7,FALSE)</f>
        <v>45</v>
      </c>
      <c r="K66" s="8">
        <f>VLOOKUP(E66,[2]Sheet0!$C$1:$H$65536,6,FALSE)</f>
        <v>187301.3</v>
      </c>
      <c r="L66" s="8">
        <v>228859</v>
      </c>
      <c r="M66" s="8">
        <f t="shared" si="3"/>
        <v>41557.7</v>
      </c>
      <c r="N66" s="8">
        <v>38060.9</v>
      </c>
      <c r="O66" s="13">
        <v>40980.9</v>
      </c>
      <c r="P66" s="12">
        <f t="shared" si="0"/>
        <v>2920</v>
      </c>
      <c r="Q66" s="15">
        <f t="shared" si="2"/>
        <v>0.986120502337714</v>
      </c>
      <c r="R66" s="15">
        <f t="shared" si="4"/>
        <v>112.276438356164</v>
      </c>
      <c r="S66" s="8"/>
      <c r="T66" s="8"/>
      <c r="U66" s="8"/>
      <c r="V66" s="8"/>
      <c r="W66" s="8"/>
      <c r="X66" s="8"/>
      <c r="Y66" s="8"/>
      <c r="Z66" s="8"/>
      <c r="AA66" s="8"/>
      <c r="AB66" s="8"/>
      <c r="AC66" s="19"/>
      <c r="AD66" s="19"/>
    </row>
    <row r="67" ht="40.5" hidden="1" spans="1:30">
      <c r="A67" s="8">
        <v>64</v>
      </c>
      <c r="B67" s="9" t="s">
        <v>32</v>
      </c>
      <c r="C67" s="9" t="s">
        <v>33</v>
      </c>
      <c r="D67" s="10" t="s">
        <v>34</v>
      </c>
      <c r="E67" s="9" t="s">
        <v>160</v>
      </c>
      <c r="F67" s="9" t="s">
        <v>151</v>
      </c>
      <c r="G67" s="8">
        <v>1</v>
      </c>
      <c r="H67" s="10" t="s">
        <v>161</v>
      </c>
      <c r="I67" s="10" t="s">
        <v>140</v>
      </c>
      <c r="J67" s="8">
        <f>VLOOKUP(E67,'[1]Sheet1 (2)'!$D:$J,7,FALSE)</f>
        <v>26</v>
      </c>
      <c r="K67" s="8">
        <f>VLOOKUP(E67,[2]Sheet0!$C$1:$H$65536,6,FALSE)</f>
        <v>218262.59</v>
      </c>
      <c r="L67" s="8">
        <f>VLOOKUP(E67,[3]Sheet0!$C$1:$I$65536,7,FALSE)</f>
        <v>288119.81</v>
      </c>
      <c r="M67" s="8">
        <f t="shared" si="3"/>
        <v>69857.22</v>
      </c>
      <c r="N67" s="8">
        <v>66665.8</v>
      </c>
      <c r="O67" s="13">
        <v>69585.8</v>
      </c>
      <c r="P67" s="12">
        <f t="shared" si="0"/>
        <v>2920</v>
      </c>
      <c r="Q67" s="15">
        <f t="shared" si="2"/>
        <v>0.996114646417364</v>
      </c>
      <c r="R67" s="15">
        <f t="shared" si="4"/>
        <v>190.64602739726</v>
      </c>
      <c r="S67" s="8"/>
      <c r="T67" s="8"/>
      <c r="U67" s="8"/>
      <c r="V67" s="8"/>
      <c r="W67" s="8"/>
      <c r="X67" s="8"/>
      <c r="Y67" s="8"/>
      <c r="Z67" s="8"/>
      <c r="AA67" s="8"/>
      <c r="AB67" s="8"/>
      <c r="AC67" s="19"/>
      <c r="AD67" s="19"/>
    </row>
    <row r="68" ht="40.5" hidden="1" spans="1:30">
      <c r="A68" s="8">
        <v>65</v>
      </c>
      <c r="B68" s="9" t="s">
        <v>32</v>
      </c>
      <c r="C68" s="9" t="s">
        <v>33</v>
      </c>
      <c r="D68" s="10" t="s">
        <v>34</v>
      </c>
      <c r="E68" s="9" t="s">
        <v>162</v>
      </c>
      <c r="F68" s="9" t="s">
        <v>154</v>
      </c>
      <c r="G68" s="8">
        <v>1</v>
      </c>
      <c r="H68" s="10" t="s">
        <v>155</v>
      </c>
      <c r="I68" s="10" t="s">
        <v>140</v>
      </c>
      <c r="J68" s="8">
        <f>VLOOKUP(E68,'[1]Sheet1 (2)'!$D:$J,7,FALSE)</f>
        <v>36</v>
      </c>
      <c r="K68" s="8">
        <f>VLOOKUP(E68,[2]Sheet0!$C$1:$H$65536,6,FALSE)</f>
        <v>275028.19</v>
      </c>
      <c r="L68" s="8">
        <f>VLOOKUP(E68,[3]Sheet0!$C$1:$I$65536,7,FALSE)</f>
        <v>326008</v>
      </c>
      <c r="M68" s="8">
        <f t="shared" si="3"/>
        <v>50979.81</v>
      </c>
      <c r="N68" s="8">
        <v>48016.9</v>
      </c>
      <c r="O68" s="13">
        <v>50936.9</v>
      </c>
      <c r="P68" s="12">
        <f t="shared" si="0"/>
        <v>2920</v>
      </c>
      <c r="Q68" s="15">
        <f t="shared" si="2"/>
        <v>0.999158294234522</v>
      </c>
      <c r="R68" s="15">
        <f t="shared" si="4"/>
        <v>139.553150684932</v>
      </c>
      <c r="S68" s="8"/>
      <c r="T68" s="8"/>
      <c r="U68" s="8"/>
      <c r="V68" s="8"/>
      <c r="W68" s="8"/>
      <c r="X68" s="8"/>
      <c r="Y68" s="8"/>
      <c r="Z68" s="8"/>
      <c r="AA68" s="8"/>
      <c r="AB68" s="8"/>
      <c r="AC68" s="19"/>
      <c r="AD68" s="19"/>
    </row>
    <row r="69" ht="40.5" hidden="1" spans="1:30">
      <c r="A69" s="8">
        <v>66</v>
      </c>
      <c r="B69" s="9" t="s">
        <v>32</v>
      </c>
      <c r="C69" s="9" t="s">
        <v>33</v>
      </c>
      <c r="D69" s="10" t="s">
        <v>34</v>
      </c>
      <c r="E69" s="9" t="s">
        <v>163</v>
      </c>
      <c r="F69" s="9" t="s">
        <v>147</v>
      </c>
      <c r="G69" s="8">
        <v>1</v>
      </c>
      <c r="H69" s="10" t="s">
        <v>105</v>
      </c>
      <c r="I69" s="10" t="s">
        <v>42</v>
      </c>
      <c r="J69" s="8">
        <f>VLOOKUP(E69,'[1]Sheet1 (2)'!$D:$J,7,FALSE)</f>
        <v>25</v>
      </c>
      <c r="K69" s="8">
        <f>VLOOKUP(E69,[2]Sheet0!$C$1:$H$65536,6,FALSE)</f>
        <v>211915.5</v>
      </c>
      <c r="L69" s="8">
        <f>VLOOKUP(E69,[3]Sheet0!$C$1:$I$65536,7,FALSE)</f>
        <v>316301.31</v>
      </c>
      <c r="M69" s="8">
        <f t="shared" si="3"/>
        <v>104385.81</v>
      </c>
      <c r="N69" s="8">
        <v>101277.7</v>
      </c>
      <c r="O69" s="13">
        <v>104197.7</v>
      </c>
      <c r="P69" s="12">
        <f t="shared" ref="P69:P132" si="5">O69-N69</f>
        <v>2920</v>
      </c>
      <c r="Q69" s="15">
        <f t="shared" ref="Q69:Q100" si="6">O69/M69</f>
        <v>0.998197935140801</v>
      </c>
      <c r="R69" s="15">
        <f t="shared" si="4"/>
        <v>285.473150684932</v>
      </c>
      <c r="S69" s="8"/>
      <c r="T69" s="8"/>
      <c r="U69" s="8"/>
      <c r="V69" s="8"/>
      <c r="W69" s="8"/>
      <c r="X69" s="8"/>
      <c r="Y69" s="8"/>
      <c r="Z69" s="8"/>
      <c r="AA69" s="8"/>
      <c r="AB69" s="8"/>
      <c r="AC69" s="19"/>
      <c r="AD69" s="19"/>
    </row>
    <row r="70" ht="40.5" hidden="1" spans="1:30">
      <c r="A70" s="8">
        <v>67</v>
      </c>
      <c r="B70" s="9" t="s">
        <v>32</v>
      </c>
      <c r="C70" s="9" t="s">
        <v>33</v>
      </c>
      <c r="D70" s="10" t="s">
        <v>34</v>
      </c>
      <c r="E70" s="9" t="s">
        <v>164</v>
      </c>
      <c r="F70" s="9" t="s">
        <v>159</v>
      </c>
      <c r="G70" s="8">
        <v>1</v>
      </c>
      <c r="H70" s="10" t="s">
        <v>105</v>
      </c>
      <c r="I70" s="10" t="s">
        <v>42</v>
      </c>
      <c r="J70" s="8">
        <f>VLOOKUP(E70,'[1]Sheet1 (2)'!$D:$J,7,FALSE)</f>
        <v>29</v>
      </c>
      <c r="K70" s="8">
        <f>VLOOKUP(E70,[2]Sheet0!$C$1:$H$65536,6,FALSE)</f>
        <v>209802.3</v>
      </c>
      <c r="L70" s="8">
        <f>VLOOKUP(E70,[3]Sheet0!$C$1:$I$65536,7,FALSE)</f>
        <v>257496</v>
      </c>
      <c r="M70" s="8">
        <f t="shared" si="3"/>
        <v>47693.7</v>
      </c>
      <c r="N70" s="8">
        <v>44668</v>
      </c>
      <c r="O70" s="13">
        <v>47588</v>
      </c>
      <c r="P70" s="12">
        <f t="shared" si="5"/>
        <v>2920</v>
      </c>
      <c r="Q70" s="15">
        <f t="shared" si="6"/>
        <v>0.997783774376909</v>
      </c>
      <c r="R70" s="15">
        <f t="shared" si="4"/>
        <v>130.378082191781</v>
      </c>
      <c r="S70" s="8"/>
      <c r="T70" s="8"/>
      <c r="U70" s="8"/>
      <c r="V70" s="8"/>
      <c r="W70" s="8"/>
      <c r="X70" s="8"/>
      <c r="Y70" s="8"/>
      <c r="Z70" s="8"/>
      <c r="AA70" s="8"/>
      <c r="AB70" s="8"/>
      <c r="AC70" s="19"/>
      <c r="AD70" s="19"/>
    </row>
    <row r="71" ht="40.5" hidden="1" spans="1:30">
      <c r="A71" s="8">
        <v>68</v>
      </c>
      <c r="B71" s="9" t="s">
        <v>32</v>
      </c>
      <c r="C71" s="9" t="s">
        <v>33</v>
      </c>
      <c r="D71" s="10" t="s">
        <v>34</v>
      </c>
      <c r="E71" s="9" t="s">
        <v>165</v>
      </c>
      <c r="F71" s="9" t="s">
        <v>147</v>
      </c>
      <c r="G71" s="8">
        <v>1</v>
      </c>
      <c r="H71" s="10" t="s">
        <v>85</v>
      </c>
      <c r="I71" s="10" t="s">
        <v>50</v>
      </c>
      <c r="J71" s="8">
        <f>VLOOKUP(E71,'[1]Sheet1 (2)'!$D:$J,7,FALSE)</f>
        <v>25</v>
      </c>
      <c r="K71" s="8">
        <f>VLOOKUP(E71,[2]Sheet0!$C$1:$H$65536,6,FALSE)</f>
        <v>332596</v>
      </c>
      <c r="L71" s="8">
        <v>404036.69</v>
      </c>
      <c r="M71" s="8">
        <f t="shared" si="3"/>
        <v>71440.69</v>
      </c>
      <c r="N71" s="8">
        <v>68487.3</v>
      </c>
      <c r="O71" s="13">
        <v>71407.3</v>
      </c>
      <c r="P71" s="12">
        <f t="shared" si="5"/>
        <v>2920</v>
      </c>
      <c r="Q71" s="15">
        <f t="shared" si="6"/>
        <v>0.99953261929581</v>
      </c>
      <c r="R71" s="15">
        <f t="shared" si="4"/>
        <v>195.636438356164</v>
      </c>
      <c r="S71" s="8"/>
      <c r="T71" s="8"/>
      <c r="U71" s="8"/>
      <c r="V71" s="8"/>
      <c r="W71" s="8"/>
      <c r="X71" s="8"/>
      <c r="Y71" s="8"/>
      <c r="Z71" s="8"/>
      <c r="AA71" s="8"/>
      <c r="AB71" s="8"/>
      <c r="AC71" s="19"/>
      <c r="AD71" s="19"/>
    </row>
    <row r="72" ht="202.5" hidden="1" spans="1:30">
      <c r="A72" s="8">
        <v>69</v>
      </c>
      <c r="B72" s="9" t="s">
        <v>32</v>
      </c>
      <c r="C72" s="9" t="s">
        <v>33</v>
      </c>
      <c r="D72" s="10" t="s">
        <v>34</v>
      </c>
      <c r="E72" s="9" t="s">
        <v>166</v>
      </c>
      <c r="F72" s="9" t="s">
        <v>167</v>
      </c>
      <c r="G72" s="8">
        <v>1.5</v>
      </c>
      <c r="H72" s="10" t="s">
        <v>168</v>
      </c>
      <c r="I72" s="10" t="s">
        <v>169</v>
      </c>
      <c r="J72" s="8">
        <f>VLOOKUP(E72,'[1]Sheet1 (2)'!$D:$J,7,FALSE)</f>
        <v>25</v>
      </c>
      <c r="K72" s="8">
        <f>VLOOKUP(E72,[2]Sheet0!$C$1:$H$65536,6,FALSE)</f>
        <v>16561.8</v>
      </c>
      <c r="L72" s="8">
        <f>VLOOKUP(E72,[3]Sheet0!$C$1:$I$65536,7,FALSE)</f>
        <v>75678.9</v>
      </c>
      <c r="M72" s="8">
        <f t="shared" si="3"/>
        <v>59117.1</v>
      </c>
      <c r="N72" s="8">
        <v>42373.1</v>
      </c>
      <c r="O72" s="13">
        <v>58433.1</v>
      </c>
      <c r="P72" s="12">
        <f t="shared" si="5"/>
        <v>16060</v>
      </c>
      <c r="Q72" s="15">
        <f t="shared" si="6"/>
        <v>0.988429743678225</v>
      </c>
      <c r="R72" s="15">
        <f t="shared" si="4"/>
        <v>160.090684931507</v>
      </c>
      <c r="S72" s="8"/>
      <c r="T72" s="8"/>
      <c r="U72" s="8"/>
      <c r="V72" s="8"/>
      <c r="W72" s="8"/>
      <c r="X72" s="8"/>
      <c r="Y72" s="8"/>
      <c r="Z72" s="8"/>
      <c r="AA72" s="8"/>
      <c r="AB72" s="8"/>
      <c r="AC72" s="19"/>
      <c r="AD72" s="19"/>
    </row>
    <row r="73" ht="40.5" hidden="1" spans="1:30">
      <c r="A73" s="8">
        <v>70</v>
      </c>
      <c r="B73" s="9" t="s">
        <v>32</v>
      </c>
      <c r="C73" s="9" t="s">
        <v>33</v>
      </c>
      <c r="D73" s="10" t="s">
        <v>34</v>
      </c>
      <c r="E73" s="9" t="s">
        <v>170</v>
      </c>
      <c r="F73" s="9" t="s">
        <v>147</v>
      </c>
      <c r="G73" s="8">
        <v>1</v>
      </c>
      <c r="H73" s="10" t="s">
        <v>57</v>
      </c>
      <c r="I73" s="10" t="s">
        <v>50</v>
      </c>
      <c r="J73" s="8">
        <f>VLOOKUP(E73,'[1]Sheet1 (2)'!$D:$J,7,FALSE)</f>
        <v>25</v>
      </c>
      <c r="K73" s="8">
        <f>VLOOKUP(E73,[2]Sheet0!$C$1:$H$65536,6,FALSE)</f>
        <v>329705.31</v>
      </c>
      <c r="L73" s="8">
        <f>VLOOKUP(E73,[3]Sheet0!$C$1:$I$65536,7,FALSE)</f>
        <v>415688</v>
      </c>
      <c r="M73" s="8">
        <f t="shared" si="3"/>
        <v>85982.69</v>
      </c>
      <c r="N73" s="8">
        <v>82852.7</v>
      </c>
      <c r="O73" s="13">
        <v>85772.7</v>
      </c>
      <c r="P73" s="12">
        <f t="shared" si="5"/>
        <v>2920</v>
      </c>
      <c r="Q73" s="15">
        <f t="shared" si="6"/>
        <v>0.997557764243012</v>
      </c>
      <c r="R73" s="15">
        <f t="shared" si="4"/>
        <v>234.993698630137</v>
      </c>
      <c r="S73" s="8"/>
      <c r="T73" s="8"/>
      <c r="U73" s="8"/>
      <c r="V73" s="8"/>
      <c r="W73" s="8"/>
      <c r="X73" s="8"/>
      <c r="Y73" s="8"/>
      <c r="Z73" s="8"/>
      <c r="AA73" s="8"/>
      <c r="AB73" s="8"/>
      <c r="AC73" s="19"/>
      <c r="AD73" s="19"/>
    </row>
    <row r="74" ht="40.5" hidden="1" spans="1:30">
      <c r="A74" s="8">
        <v>71</v>
      </c>
      <c r="B74" s="9" t="s">
        <v>32</v>
      </c>
      <c r="C74" s="9" t="s">
        <v>33</v>
      </c>
      <c r="D74" s="10" t="s">
        <v>34</v>
      </c>
      <c r="E74" s="9" t="s">
        <v>171</v>
      </c>
      <c r="F74" s="9" t="s">
        <v>172</v>
      </c>
      <c r="G74" s="8">
        <v>1</v>
      </c>
      <c r="H74" s="10" t="s">
        <v>36</v>
      </c>
      <c r="I74" s="10" t="s">
        <v>37</v>
      </c>
      <c r="J74" s="8">
        <v>29</v>
      </c>
      <c r="K74" s="8">
        <f>VLOOKUP(E74,[2]Sheet0!$C$1:$H$65536,6,FALSE)</f>
        <v>99004.7</v>
      </c>
      <c r="L74" s="8">
        <v>110540.3</v>
      </c>
      <c r="M74" s="8">
        <f t="shared" si="3"/>
        <v>11535.6</v>
      </c>
      <c r="N74" s="8">
        <v>8464.9</v>
      </c>
      <c r="O74" s="13">
        <v>11384.9</v>
      </c>
      <c r="P74" s="12">
        <f t="shared" si="5"/>
        <v>2920</v>
      </c>
      <c r="Q74" s="15">
        <f t="shared" si="6"/>
        <v>0.986936093484517</v>
      </c>
      <c r="R74" s="15">
        <f t="shared" si="4"/>
        <v>31.1915068493151</v>
      </c>
      <c r="S74" s="8"/>
      <c r="T74" s="8"/>
      <c r="U74" s="8"/>
      <c r="V74" s="8"/>
      <c r="W74" s="8"/>
      <c r="X74" s="8"/>
      <c r="Y74" s="8"/>
      <c r="Z74" s="8"/>
      <c r="AA74" s="8"/>
      <c r="AB74" s="8"/>
      <c r="AC74" s="19"/>
      <c r="AD74" s="19"/>
    </row>
    <row r="75" ht="40.5" hidden="1" spans="1:30">
      <c r="A75" s="8">
        <v>72</v>
      </c>
      <c r="B75" s="9" t="s">
        <v>32</v>
      </c>
      <c r="C75" s="9" t="s">
        <v>33</v>
      </c>
      <c r="D75" s="10" t="s">
        <v>34</v>
      </c>
      <c r="E75" s="9" t="s">
        <v>173</v>
      </c>
      <c r="F75" s="9" t="s">
        <v>144</v>
      </c>
      <c r="G75" s="8">
        <v>1</v>
      </c>
      <c r="H75" s="10" t="s">
        <v>69</v>
      </c>
      <c r="I75" s="10" t="s">
        <v>50</v>
      </c>
      <c r="J75" s="8">
        <f>VLOOKUP(E75,'[1]Sheet1 (2)'!$D:$J,7,FALSE)</f>
        <v>24</v>
      </c>
      <c r="K75" s="8">
        <f>VLOOKUP(E75,[2]Sheet0!$C$1:$H$65536,6,FALSE)</f>
        <v>158114.09</v>
      </c>
      <c r="L75" s="8">
        <f>VLOOKUP(E75,[3]Sheet0!$C$1:$I$65536,7,FALSE)</f>
        <v>235325.59</v>
      </c>
      <c r="M75" s="8">
        <f t="shared" si="3"/>
        <v>77211.5</v>
      </c>
      <c r="N75" s="8">
        <v>74120.8</v>
      </c>
      <c r="O75" s="13">
        <v>77040.8</v>
      </c>
      <c r="P75" s="12">
        <f t="shared" si="5"/>
        <v>2920</v>
      </c>
      <c r="Q75" s="15">
        <f t="shared" si="6"/>
        <v>0.997789189434216</v>
      </c>
      <c r="R75" s="15">
        <f t="shared" si="4"/>
        <v>211.070684931507</v>
      </c>
      <c r="S75" s="8"/>
      <c r="T75" s="8"/>
      <c r="U75" s="8"/>
      <c r="V75" s="8"/>
      <c r="W75" s="8"/>
      <c r="X75" s="8"/>
      <c r="Y75" s="8"/>
      <c r="Z75" s="8"/>
      <c r="AA75" s="8"/>
      <c r="AB75" s="8"/>
      <c r="AC75" s="19"/>
      <c r="AD75" s="19"/>
    </row>
    <row r="76" ht="40.5" hidden="1" spans="1:30">
      <c r="A76" s="8">
        <v>73</v>
      </c>
      <c r="B76" s="9" t="s">
        <v>32</v>
      </c>
      <c r="C76" s="9" t="s">
        <v>33</v>
      </c>
      <c r="D76" s="10" t="s">
        <v>34</v>
      </c>
      <c r="E76" s="9" t="s">
        <v>174</v>
      </c>
      <c r="F76" s="9" t="s">
        <v>147</v>
      </c>
      <c r="G76" s="8">
        <v>1</v>
      </c>
      <c r="H76" s="10" t="s">
        <v>57</v>
      </c>
      <c r="I76" s="10" t="s">
        <v>50</v>
      </c>
      <c r="J76" s="8">
        <f>VLOOKUP(E76,'[1]Sheet1 (2)'!$D:$J,7,FALSE)</f>
        <v>25</v>
      </c>
      <c r="K76" s="8">
        <f>VLOOKUP(E76,[2]Sheet0!$C$1:$H$65536,6,FALSE)</f>
        <v>283320.59</v>
      </c>
      <c r="L76" s="8">
        <f>VLOOKUP(E76,[3]Sheet0!$C$1:$I$65536,7,FALSE)</f>
        <v>366981.41</v>
      </c>
      <c r="M76" s="8">
        <f t="shared" si="3"/>
        <v>83660.8199999999</v>
      </c>
      <c r="N76" s="8">
        <v>80498.1</v>
      </c>
      <c r="O76" s="13">
        <v>83418.1</v>
      </c>
      <c r="P76" s="12">
        <f t="shared" si="5"/>
        <v>2920</v>
      </c>
      <c r="Q76" s="15">
        <f t="shared" si="6"/>
        <v>0.997098761403487</v>
      </c>
      <c r="R76" s="15">
        <f t="shared" si="4"/>
        <v>228.542739726027</v>
      </c>
      <c r="S76" s="8"/>
      <c r="T76" s="8"/>
      <c r="U76" s="8"/>
      <c r="V76" s="8"/>
      <c r="W76" s="8"/>
      <c r="X76" s="8"/>
      <c r="Y76" s="8"/>
      <c r="Z76" s="8"/>
      <c r="AA76" s="8"/>
      <c r="AB76" s="8"/>
      <c r="AC76" s="19"/>
      <c r="AD76" s="19"/>
    </row>
    <row r="77" ht="40.5" hidden="1" spans="1:30">
      <c r="A77" s="8">
        <v>74</v>
      </c>
      <c r="B77" s="9" t="s">
        <v>32</v>
      </c>
      <c r="C77" s="9" t="s">
        <v>33</v>
      </c>
      <c r="D77" s="10" t="s">
        <v>34</v>
      </c>
      <c r="E77" s="9" t="s">
        <v>175</v>
      </c>
      <c r="F77" s="9" t="s">
        <v>151</v>
      </c>
      <c r="G77" s="8">
        <v>1</v>
      </c>
      <c r="H77" s="10" t="s">
        <v>176</v>
      </c>
      <c r="I77" s="10" t="s">
        <v>50</v>
      </c>
      <c r="J77" s="8">
        <f>VLOOKUP(E77,'[1]Sheet1 (2)'!$D:$J,7,FALSE)</f>
        <v>45</v>
      </c>
      <c r="K77" s="8">
        <f>VLOOKUP(E77,[2]Sheet0!$C$1:$H$65536,6,FALSE)</f>
        <v>276373.19</v>
      </c>
      <c r="L77" s="8">
        <f>VLOOKUP(E77,[3]Sheet0!$C$1:$I$65536,7,FALSE)</f>
        <v>321197.31</v>
      </c>
      <c r="M77" s="8">
        <f t="shared" si="3"/>
        <v>44824.12</v>
      </c>
      <c r="N77" s="8">
        <v>41688.6</v>
      </c>
      <c r="O77" s="13">
        <v>44608.6</v>
      </c>
      <c r="P77" s="12">
        <f t="shared" si="5"/>
        <v>2920</v>
      </c>
      <c r="Q77" s="15">
        <f t="shared" si="6"/>
        <v>0.995191874374779</v>
      </c>
      <c r="R77" s="15">
        <f t="shared" si="4"/>
        <v>122.215342465753</v>
      </c>
      <c r="S77" s="8"/>
      <c r="T77" s="8"/>
      <c r="U77" s="8"/>
      <c r="V77" s="8"/>
      <c r="W77" s="8"/>
      <c r="X77" s="8"/>
      <c r="Y77" s="8"/>
      <c r="Z77" s="8"/>
      <c r="AA77" s="8"/>
      <c r="AB77" s="8"/>
      <c r="AC77" s="19"/>
      <c r="AD77" s="19"/>
    </row>
    <row r="78" ht="40.5" hidden="1" spans="1:30">
      <c r="A78" s="8">
        <v>75</v>
      </c>
      <c r="B78" s="9" t="s">
        <v>32</v>
      </c>
      <c r="C78" s="9" t="s">
        <v>33</v>
      </c>
      <c r="D78" s="10" t="s">
        <v>34</v>
      </c>
      <c r="E78" s="9" t="s">
        <v>177</v>
      </c>
      <c r="F78" s="9" t="s">
        <v>144</v>
      </c>
      <c r="G78" s="8">
        <v>1</v>
      </c>
      <c r="H78" s="10" t="s">
        <v>69</v>
      </c>
      <c r="I78" s="10" t="s">
        <v>50</v>
      </c>
      <c r="J78" s="8">
        <f>VLOOKUP(E78,'[1]Sheet1 (2)'!$D:$J,7,FALSE)</f>
        <v>24</v>
      </c>
      <c r="K78" s="8">
        <f>VLOOKUP(E78,[2]Sheet0!$C$1:$H$65536,6,FALSE)</f>
        <v>163591.3</v>
      </c>
      <c r="L78" s="8">
        <f>VLOOKUP(E78,[3]Sheet0!$C$1:$I$65536,7,FALSE)</f>
        <v>210262.09</v>
      </c>
      <c r="M78" s="8">
        <f t="shared" si="3"/>
        <v>46670.79</v>
      </c>
      <c r="N78" s="8">
        <v>43599.5</v>
      </c>
      <c r="O78" s="13">
        <v>46519.5</v>
      </c>
      <c r="P78" s="12">
        <f t="shared" si="5"/>
        <v>2920</v>
      </c>
      <c r="Q78" s="15">
        <f t="shared" si="6"/>
        <v>0.99675835785081</v>
      </c>
      <c r="R78" s="15">
        <f t="shared" si="4"/>
        <v>127.450684931507</v>
      </c>
      <c r="S78" s="8"/>
      <c r="T78" s="8"/>
      <c r="U78" s="8"/>
      <c r="V78" s="8"/>
      <c r="W78" s="8"/>
      <c r="X78" s="8"/>
      <c r="Y78" s="8"/>
      <c r="Z78" s="8"/>
      <c r="AA78" s="8"/>
      <c r="AB78" s="8"/>
      <c r="AC78" s="19"/>
      <c r="AD78" s="19"/>
    </row>
    <row r="79" ht="40.5" hidden="1" spans="1:30">
      <c r="A79" s="8">
        <v>76</v>
      </c>
      <c r="B79" s="9" t="s">
        <v>32</v>
      </c>
      <c r="C79" s="9" t="s">
        <v>33</v>
      </c>
      <c r="D79" s="10" t="s">
        <v>34</v>
      </c>
      <c r="E79" s="9" t="s">
        <v>178</v>
      </c>
      <c r="F79" s="9" t="s">
        <v>147</v>
      </c>
      <c r="G79" s="8">
        <v>1</v>
      </c>
      <c r="H79" s="10" t="s">
        <v>77</v>
      </c>
      <c r="I79" s="10" t="s">
        <v>78</v>
      </c>
      <c r="J79" s="8">
        <v>45</v>
      </c>
      <c r="K79" s="8">
        <f>VLOOKUP(E79,[2]Sheet0!$C$1:$H$65536,6,FALSE)</f>
        <v>163421.09</v>
      </c>
      <c r="L79" s="8">
        <f>VLOOKUP(E79,[3]Sheet0!$C$1:$I$65536,7,FALSE)</f>
        <v>237972.91</v>
      </c>
      <c r="M79" s="8">
        <f t="shared" si="3"/>
        <v>74551.82</v>
      </c>
      <c r="N79" s="8">
        <v>71505</v>
      </c>
      <c r="O79" s="13">
        <v>74425</v>
      </c>
      <c r="P79" s="12">
        <f t="shared" si="5"/>
        <v>2920</v>
      </c>
      <c r="Q79" s="15">
        <f t="shared" si="6"/>
        <v>0.998298901354789</v>
      </c>
      <c r="R79" s="15">
        <f t="shared" si="4"/>
        <v>203.904109589041</v>
      </c>
      <c r="S79" s="8"/>
      <c r="T79" s="8"/>
      <c r="U79" s="8"/>
      <c r="V79" s="8"/>
      <c r="W79" s="8"/>
      <c r="X79" s="8"/>
      <c r="Y79" s="8"/>
      <c r="Z79" s="8"/>
      <c r="AA79" s="8"/>
      <c r="AB79" s="8"/>
      <c r="AC79" s="19"/>
      <c r="AD79" s="19"/>
    </row>
    <row r="80" ht="40.5" hidden="1" spans="1:30">
      <c r="A80" s="8">
        <v>77</v>
      </c>
      <c r="B80" s="9" t="s">
        <v>32</v>
      </c>
      <c r="C80" s="9" t="s">
        <v>33</v>
      </c>
      <c r="D80" s="10" t="s">
        <v>34</v>
      </c>
      <c r="E80" s="9" t="s">
        <v>179</v>
      </c>
      <c r="F80" s="9" t="s">
        <v>147</v>
      </c>
      <c r="G80" s="8">
        <v>1</v>
      </c>
      <c r="H80" s="10" t="s">
        <v>61</v>
      </c>
      <c r="I80" s="10" t="s">
        <v>42</v>
      </c>
      <c r="J80" s="8">
        <f>VLOOKUP(E80,'[1]Sheet1 (2)'!$D:$J,7,FALSE)</f>
        <v>29</v>
      </c>
      <c r="K80" s="8" t="s">
        <v>180</v>
      </c>
      <c r="L80" s="8">
        <f>VLOOKUP(E80,[3]Sheet0!$C$1:$I$65536,7,FALSE)</f>
        <v>344403.19</v>
      </c>
      <c r="M80" s="8">
        <f t="shared" si="3"/>
        <v>63447.6</v>
      </c>
      <c r="N80" s="8">
        <v>60248.7</v>
      </c>
      <c r="O80" s="13">
        <v>63168.7</v>
      </c>
      <c r="P80" s="12">
        <f t="shared" si="5"/>
        <v>2920</v>
      </c>
      <c r="Q80" s="15">
        <f t="shared" si="6"/>
        <v>0.995604246653932</v>
      </c>
      <c r="R80" s="15">
        <f t="shared" si="4"/>
        <v>173.064931506849</v>
      </c>
      <c r="S80" s="8"/>
      <c r="T80" s="8"/>
      <c r="U80" s="8"/>
      <c r="V80" s="8"/>
      <c r="W80" s="8"/>
      <c r="X80" s="8"/>
      <c r="Y80" s="8"/>
      <c r="Z80" s="8"/>
      <c r="AA80" s="8"/>
      <c r="AB80" s="8"/>
      <c r="AC80" s="19"/>
      <c r="AD80" s="19"/>
    </row>
    <row r="81" ht="40.5" hidden="1" spans="1:30">
      <c r="A81" s="8">
        <v>78</v>
      </c>
      <c r="B81" s="9" t="s">
        <v>32</v>
      </c>
      <c r="C81" s="9" t="s">
        <v>33</v>
      </c>
      <c r="D81" s="10" t="s">
        <v>34</v>
      </c>
      <c r="E81" s="9" t="s">
        <v>181</v>
      </c>
      <c r="F81" s="9" t="s">
        <v>147</v>
      </c>
      <c r="G81" s="8">
        <v>1</v>
      </c>
      <c r="H81" s="10" t="s">
        <v>61</v>
      </c>
      <c r="I81" s="10" t="s">
        <v>42</v>
      </c>
      <c r="J81" s="8">
        <f>VLOOKUP(E81,'[1]Sheet1 (2)'!$D:$J,7,FALSE)</f>
        <v>26</v>
      </c>
      <c r="K81" s="8">
        <f>VLOOKUP(E81,[2]Sheet0!$C$1:$H$65536,6,FALSE)</f>
        <v>317538.81</v>
      </c>
      <c r="L81" s="8">
        <v>386398.19</v>
      </c>
      <c r="M81" s="8">
        <f t="shared" si="3"/>
        <v>68859.38</v>
      </c>
      <c r="N81" s="8">
        <v>65686.7</v>
      </c>
      <c r="O81" s="13">
        <v>68606.7</v>
      </c>
      <c r="P81" s="12">
        <f t="shared" si="5"/>
        <v>2920</v>
      </c>
      <c r="Q81" s="15">
        <f t="shared" si="6"/>
        <v>0.996330492664906</v>
      </c>
      <c r="R81" s="15">
        <f t="shared" si="4"/>
        <v>187.963561643836</v>
      </c>
      <c r="S81" s="8"/>
      <c r="T81" s="8"/>
      <c r="U81" s="8"/>
      <c r="V81" s="8"/>
      <c r="W81" s="8"/>
      <c r="X81" s="8"/>
      <c r="Y81" s="8"/>
      <c r="Z81" s="8"/>
      <c r="AA81" s="8"/>
      <c r="AB81" s="8"/>
      <c r="AC81" s="19"/>
      <c r="AD81" s="19"/>
    </row>
    <row r="82" ht="40.5" hidden="1" spans="1:30">
      <c r="A82" s="8">
        <v>79</v>
      </c>
      <c r="B82" s="9" t="s">
        <v>32</v>
      </c>
      <c r="C82" s="9" t="s">
        <v>33</v>
      </c>
      <c r="D82" s="10" t="s">
        <v>34</v>
      </c>
      <c r="E82" s="9" t="s">
        <v>182</v>
      </c>
      <c r="F82" s="9" t="s">
        <v>151</v>
      </c>
      <c r="G82" s="8">
        <v>1</v>
      </c>
      <c r="H82" s="10" t="s">
        <v>105</v>
      </c>
      <c r="I82" s="10" t="s">
        <v>42</v>
      </c>
      <c r="J82" s="8">
        <f>VLOOKUP(E82,'[1]Sheet1 (2)'!$D:$J,7,FALSE)</f>
        <v>29</v>
      </c>
      <c r="K82" s="8">
        <f>VLOOKUP(E82,[2]Sheet0!$C$1:$H$65536,6,FALSE)</f>
        <v>112800.1</v>
      </c>
      <c r="L82" s="8">
        <f>VLOOKUP(E82,[3]Sheet0!$C$1:$I$65536,7,FALSE)</f>
        <v>171753.5</v>
      </c>
      <c r="M82" s="8">
        <f t="shared" si="3"/>
        <v>58953.4</v>
      </c>
      <c r="N82" s="8">
        <v>54913.6</v>
      </c>
      <c r="O82" s="13">
        <v>57833.6</v>
      </c>
      <c r="P82" s="12">
        <f t="shared" si="5"/>
        <v>2920</v>
      </c>
      <c r="Q82" s="15">
        <f t="shared" si="6"/>
        <v>0.981005336418256</v>
      </c>
      <c r="R82" s="15">
        <f t="shared" si="4"/>
        <v>158.448219178082</v>
      </c>
      <c r="S82" s="8"/>
      <c r="T82" s="8"/>
      <c r="U82" s="8"/>
      <c r="V82" s="8"/>
      <c r="W82" s="8"/>
      <c r="X82" s="8"/>
      <c r="Y82" s="8"/>
      <c r="Z82" s="8"/>
      <c r="AA82" s="8"/>
      <c r="AB82" s="8"/>
      <c r="AC82" s="19"/>
      <c r="AD82" s="19"/>
    </row>
    <row r="83" ht="54" hidden="1" spans="1:30">
      <c r="A83" s="8">
        <v>80</v>
      </c>
      <c r="B83" s="9" t="s">
        <v>32</v>
      </c>
      <c r="C83" s="9" t="s">
        <v>33</v>
      </c>
      <c r="D83" s="10" t="s">
        <v>34</v>
      </c>
      <c r="E83" s="9" t="s">
        <v>183</v>
      </c>
      <c r="F83" s="9" t="s">
        <v>151</v>
      </c>
      <c r="G83" s="8">
        <v>1</v>
      </c>
      <c r="H83" s="10" t="s">
        <v>73</v>
      </c>
      <c r="I83" s="10" t="s">
        <v>74</v>
      </c>
      <c r="J83" s="8">
        <v>77</v>
      </c>
      <c r="K83" s="8">
        <f>VLOOKUP(E83,[2]Sheet0!$C$1:$H$65536,6,FALSE)</f>
        <v>128358.1</v>
      </c>
      <c r="L83" s="8">
        <f>VLOOKUP(E83,[3]Sheet0!$C$1:$I$65536,7,FALSE)</f>
        <v>167311.5</v>
      </c>
      <c r="M83" s="8">
        <f t="shared" si="3"/>
        <v>38953.4</v>
      </c>
      <c r="N83" s="8">
        <v>35884.4</v>
      </c>
      <c r="O83" s="13">
        <v>38804.4</v>
      </c>
      <c r="P83" s="12">
        <f t="shared" si="5"/>
        <v>2920</v>
      </c>
      <c r="Q83" s="15">
        <f t="shared" si="6"/>
        <v>0.996174916695333</v>
      </c>
      <c r="R83" s="15">
        <f t="shared" si="4"/>
        <v>106.313424657534</v>
      </c>
      <c r="S83" s="8"/>
      <c r="T83" s="8"/>
      <c r="U83" s="8"/>
      <c r="V83" s="8"/>
      <c r="W83" s="8"/>
      <c r="X83" s="8"/>
      <c r="Y83" s="8"/>
      <c r="Z83" s="8"/>
      <c r="AA83" s="8"/>
      <c r="AB83" s="8"/>
      <c r="AC83" s="19"/>
      <c r="AD83" s="19"/>
    </row>
    <row r="84" ht="40.5" hidden="1" spans="1:30">
      <c r="A84" s="8">
        <v>81</v>
      </c>
      <c r="B84" s="9" t="s">
        <v>32</v>
      </c>
      <c r="C84" s="9" t="s">
        <v>33</v>
      </c>
      <c r="D84" s="10" t="s">
        <v>34</v>
      </c>
      <c r="E84" s="9" t="s">
        <v>184</v>
      </c>
      <c r="F84" s="9" t="s">
        <v>159</v>
      </c>
      <c r="G84" s="8">
        <v>1</v>
      </c>
      <c r="H84" s="10" t="s">
        <v>77</v>
      </c>
      <c r="I84" s="10" t="s">
        <v>78</v>
      </c>
      <c r="J84" s="8">
        <f>VLOOKUP(E84,'[1]Sheet1 (2)'!$D:$J,7,FALSE)</f>
        <v>45</v>
      </c>
      <c r="K84" s="8">
        <f>VLOOKUP(E84,[2]Sheet0!$C$1:$H$65536,6,FALSE)</f>
        <v>161304.59</v>
      </c>
      <c r="L84" s="8">
        <f>VLOOKUP(E84,[3]Sheet0!$C$1:$I$65536,7,FALSE)</f>
        <v>221310.5</v>
      </c>
      <c r="M84" s="8">
        <f t="shared" si="3"/>
        <v>60005.91</v>
      </c>
      <c r="N84" s="8">
        <v>57064.1</v>
      </c>
      <c r="O84" s="13">
        <v>59984.1</v>
      </c>
      <c r="P84" s="12">
        <f t="shared" si="5"/>
        <v>2920</v>
      </c>
      <c r="Q84" s="15">
        <f t="shared" si="6"/>
        <v>0.999636535801223</v>
      </c>
      <c r="R84" s="15">
        <f t="shared" si="4"/>
        <v>164.34</v>
      </c>
      <c r="S84" s="8"/>
      <c r="T84" s="8"/>
      <c r="U84" s="8"/>
      <c r="V84" s="8"/>
      <c r="W84" s="8"/>
      <c r="X84" s="8"/>
      <c r="Y84" s="8"/>
      <c r="Z84" s="8"/>
      <c r="AA84" s="8"/>
      <c r="AB84" s="8"/>
      <c r="AC84" s="19"/>
      <c r="AD84" s="19"/>
    </row>
    <row r="85" ht="40.5" hidden="1" spans="1:30">
      <c r="A85" s="8">
        <v>82</v>
      </c>
      <c r="B85" s="9" t="s">
        <v>32</v>
      </c>
      <c r="C85" s="9" t="s">
        <v>33</v>
      </c>
      <c r="D85" s="10" t="s">
        <v>34</v>
      </c>
      <c r="E85" s="9" t="s">
        <v>185</v>
      </c>
      <c r="F85" s="9" t="s">
        <v>151</v>
      </c>
      <c r="G85" s="8">
        <v>1</v>
      </c>
      <c r="H85" s="10" t="s">
        <v>161</v>
      </c>
      <c r="I85" s="10" t="s">
        <v>140</v>
      </c>
      <c r="J85" s="8">
        <f>VLOOKUP(E85,'[1]Sheet1 (2)'!$D:$J,7,FALSE)</f>
        <v>36</v>
      </c>
      <c r="K85" s="8">
        <f>VLOOKUP(E85,[2]Sheet0!$C$1:$H$65536,6,FALSE)</f>
        <v>312476.69</v>
      </c>
      <c r="L85" s="8">
        <v>386638.19</v>
      </c>
      <c r="M85" s="8">
        <f t="shared" si="3"/>
        <v>74161.5</v>
      </c>
      <c r="N85" s="8">
        <v>71183.4</v>
      </c>
      <c r="O85" s="13">
        <v>74103.4</v>
      </c>
      <c r="P85" s="12">
        <f t="shared" si="5"/>
        <v>2920</v>
      </c>
      <c r="Q85" s="15">
        <f t="shared" si="6"/>
        <v>0.999216574637784</v>
      </c>
      <c r="R85" s="15">
        <f t="shared" si="4"/>
        <v>203.02301369863</v>
      </c>
      <c r="S85" s="8"/>
      <c r="T85" s="8"/>
      <c r="U85" s="8"/>
      <c r="V85" s="8"/>
      <c r="W85" s="8"/>
      <c r="X85" s="8"/>
      <c r="Y85" s="8"/>
      <c r="Z85" s="8"/>
      <c r="AA85" s="8"/>
      <c r="AB85" s="8"/>
      <c r="AC85" s="19"/>
      <c r="AD85" s="19"/>
    </row>
    <row r="86" ht="40.5" hidden="1" spans="1:30">
      <c r="A86" s="8">
        <v>83</v>
      </c>
      <c r="B86" s="9" t="s">
        <v>32</v>
      </c>
      <c r="C86" s="9" t="s">
        <v>33</v>
      </c>
      <c r="D86" s="10" t="s">
        <v>34</v>
      </c>
      <c r="E86" s="9" t="s">
        <v>186</v>
      </c>
      <c r="F86" s="9" t="s">
        <v>147</v>
      </c>
      <c r="G86" s="8">
        <v>1</v>
      </c>
      <c r="H86" s="10" t="s">
        <v>57</v>
      </c>
      <c r="I86" s="10" t="s">
        <v>50</v>
      </c>
      <c r="J86" s="8">
        <f>VLOOKUP(E86,'[1]Sheet1 (2)'!$D:$J,7,FALSE)</f>
        <v>25</v>
      </c>
      <c r="K86" s="8">
        <f>VLOOKUP(E86,[2]Sheet0!$C$1:$H$65536,6,FALSE)</f>
        <v>311347.41</v>
      </c>
      <c r="L86" s="8">
        <v>338175.5</v>
      </c>
      <c r="M86" s="8">
        <f t="shared" si="3"/>
        <v>26828.09</v>
      </c>
      <c r="N86" s="8">
        <v>23637.9</v>
      </c>
      <c r="O86" s="13">
        <v>26557.9</v>
      </c>
      <c r="P86" s="12">
        <f t="shared" si="5"/>
        <v>2920</v>
      </c>
      <c r="Q86" s="15">
        <f t="shared" si="6"/>
        <v>0.989928839511124</v>
      </c>
      <c r="R86" s="15">
        <f t="shared" si="4"/>
        <v>72.7613698630137</v>
      </c>
      <c r="S86" s="8"/>
      <c r="T86" s="8"/>
      <c r="U86" s="8"/>
      <c r="V86" s="8"/>
      <c r="W86" s="8"/>
      <c r="X86" s="8"/>
      <c r="Y86" s="8"/>
      <c r="Z86" s="8"/>
      <c r="AA86" s="8"/>
      <c r="AB86" s="8"/>
      <c r="AC86" s="19"/>
      <c r="AD86" s="19"/>
    </row>
    <row r="87" ht="40.5" hidden="1" spans="1:30">
      <c r="A87" s="8">
        <v>84</v>
      </c>
      <c r="B87" s="9" t="s">
        <v>32</v>
      </c>
      <c r="C87" s="9" t="s">
        <v>33</v>
      </c>
      <c r="D87" s="10" t="s">
        <v>34</v>
      </c>
      <c r="E87" s="9" t="s">
        <v>187</v>
      </c>
      <c r="F87" s="9" t="s">
        <v>147</v>
      </c>
      <c r="G87" s="8">
        <v>1</v>
      </c>
      <c r="H87" s="10" t="s">
        <v>69</v>
      </c>
      <c r="I87" s="10" t="s">
        <v>50</v>
      </c>
      <c r="J87" s="8">
        <f>VLOOKUP(E87,'[1]Sheet1 (2)'!$D:$J,7,FALSE)</f>
        <v>20</v>
      </c>
      <c r="K87" s="8">
        <f>VLOOKUP(E87,[2]Sheet0!$C$1:$H$65536,6,FALSE)</f>
        <v>166005.2</v>
      </c>
      <c r="L87" s="8">
        <f>VLOOKUP(E87,[3]Sheet0!$C$1:$I$65536,7,FALSE)</f>
        <v>246048.5</v>
      </c>
      <c r="M87" s="8">
        <f t="shared" si="3"/>
        <v>80043.3</v>
      </c>
      <c r="N87" s="8">
        <v>77026.3</v>
      </c>
      <c r="O87" s="13">
        <v>79946.3</v>
      </c>
      <c r="P87" s="12">
        <f t="shared" si="5"/>
        <v>2920</v>
      </c>
      <c r="Q87" s="15">
        <f t="shared" si="6"/>
        <v>0.998788155910613</v>
      </c>
      <c r="R87" s="15">
        <f t="shared" si="4"/>
        <v>219.03095890411</v>
      </c>
      <c r="S87" s="8"/>
      <c r="T87" s="8"/>
      <c r="U87" s="8"/>
      <c r="V87" s="8"/>
      <c r="W87" s="8"/>
      <c r="X87" s="8"/>
      <c r="Y87" s="8"/>
      <c r="Z87" s="8"/>
      <c r="AA87" s="8"/>
      <c r="AB87" s="8"/>
      <c r="AC87" s="19"/>
      <c r="AD87" s="19"/>
    </row>
    <row r="88" ht="40.5" hidden="1" spans="1:30">
      <c r="A88" s="8">
        <v>85</v>
      </c>
      <c r="B88" s="9" t="s">
        <v>32</v>
      </c>
      <c r="C88" s="9" t="s">
        <v>33</v>
      </c>
      <c r="D88" s="10" t="s">
        <v>34</v>
      </c>
      <c r="E88" s="9" t="s">
        <v>188</v>
      </c>
      <c r="F88" s="9" t="s">
        <v>144</v>
      </c>
      <c r="G88" s="8">
        <v>1</v>
      </c>
      <c r="H88" s="10" t="s">
        <v>135</v>
      </c>
      <c r="I88" s="10" t="s">
        <v>50</v>
      </c>
      <c r="J88" s="8">
        <f>VLOOKUP(E88,'[1]Sheet1 (2)'!$D:$J,7,FALSE)</f>
        <v>26</v>
      </c>
      <c r="K88" s="8">
        <f>VLOOKUP(E88,[2]Sheet0!$C$1:$H$65536,6,FALSE)</f>
        <v>164236.3</v>
      </c>
      <c r="L88" s="8">
        <f>VLOOKUP(E88,[3]Sheet0!$C$1:$I$65536,7,FALSE)</f>
        <v>229094.09</v>
      </c>
      <c r="M88" s="8">
        <f t="shared" si="3"/>
        <v>64857.79</v>
      </c>
      <c r="N88" s="8">
        <v>61734.4</v>
      </c>
      <c r="O88" s="13">
        <v>64654.4</v>
      </c>
      <c r="P88" s="12">
        <f t="shared" si="5"/>
        <v>2920</v>
      </c>
      <c r="Q88" s="15">
        <f t="shared" si="6"/>
        <v>0.99686406212731</v>
      </c>
      <c r="R88" s="15">
        <f t="shared" si="4"/>
        <v>177.135342465753</v>
      </c>
      <c r="S88" s="8"/>
      <c r="T88" s="8"/>
      <c r="U88" s="8"/>
      <c r="V88" s="8"/>
      <c r="W88" s="8"/>
      <c r="X88" s="8"/>
      <c r="Y88" s="8"/>
      <c r="Z88" s="8"/>
      <c r="AA88" s="8"/>
      <c r="AB88" s="8"/>
      <c r="AC88" s="19"/>
      <c r="AD88" s="19"/>
    </row>
    <row r="89" ht="40.5" hidden="1" spans="1:30">
      <c r="A89" s="8">
        <v>86</v>
      </c>
      <c r="B89" s="9" t="s">
        <v>32</v>
      </c>
      <c r="C89" s="9" t="s">
        <v>33</v>
      </c>
      <c r="D89" s="10" t="s">
        <v>34</v>
      </c>
      <c r="E89" s="9" t="s">
        <v>189</v>
      </c>
      <c r="F89" s="9" t="s">
        <v>147</v>
      </c>
      <c r="G89" s="8">
        <v>1</v>
      </c>
      <c r="H89" s="10" t="s">
        <v>69</v>
      </c>
      <c r="I89" s="10" t="s">
        <v>50</v>
      </c>
      <c r="J89" s="8">
        <v>24</v>
      </c>
      <c r="K89" s="8">
        <f>VLOOKUP(E89,[2]Sheet0!$C$1:$H$65536,6,FALSE)</f>
        <v>524650.69</v>
      </c>
      <c r="L89" s="8" t="s">
        <v>190</v>
      </c>
      <c r="M89" s="8">
        <f t="shared" si="3"/>
        <v>5120.19000000006</v>
      </c>
      <c r="N89" s="8">
        <v>10037.2</v>
      </c>
      <c r="O89" s="13">
        <v>11429.2</v>
      </c>
      <c r="P89" s="12">
        <f t="shared" si="5"/>
        <v>1392</v>
      </c>
      <c r="Q89" s="15">
        <f t="shared" si="6"/>
        <v>2.23218279009175</v>
      </c>
      <c r="R89" s="15">
        <f t="shared" si="4"/>
        <v>31.3128767123288</v>
      </c>
      <c r="S89" s="8"/>
      <c r="T89" s="8"/>
      <c r="U89" s="8"/>
      <c r="V89" s="8"/>
      <c r="W89" s="8"/>
      <c r="X89" s="8"/>
      <c r="Y89" s="8"/>
      <c r="Z89" s="8"/>
      <c r="AA89" s="8"/>
      <c r="AB89" s="8"/>
      <c r="AC89" s="19"/>
      <c r="AD89" s="19"/>
    </row>
    <row r="90" ht="40.5" hidden="1" spans="1:30">
      <c r="A90" s="8">
        <v>87</v>
      </c>
      <c r="B90" s="9" t="s">
        <v>32</v>
      </c>
      <c r="C90" s="9" t="s">
        <v>33</v>
      </c>
      <c r="D90" s="10" t="s">
        <v>34</v>
      </c>
      <c r="E90" s="9" t="s">
        <v>191</v>
      </c>
      <c r="F90" s="9" t="s">
        <v>154</v>
      </c>
      <c r="G90" s="8">
        <v>1</v>
      </c>
      <c r="H90" s="10" t="s">
        <v>155</v>
      </c>
      <c r="I90" s="10" t="s">
        <v>140</v>
      </c>
      <c r="J90" s="8">
        <f>VLOOKUP(E90,'[1]Sheet1 (2)'!$D:$J,7,FALSE)</f>
        <v>36</v>
      </c>
      <c r="K90" s="8">
        <f>VLOOKUP(E90,[2]Sheet0!$C$1:$H$65536,6,FALSE)</f>
        <v>263859.81</v>
      </c>
      <c r="L90" s="8">
        <f>VLOOKUP(E90,[3]Sheet0!$C$1:$I$65536,7,FALSE)</f>
        <v>316874.81</v>
      </c>
      <c r="M90" s="8">
        <f t="shared" ref="M90:M110" si="7">L90-K90</f>
        <v>53015</v>
      </c>
      <c r="N90" s="8">
        <v>49635.1</v>
      </c>
      <c r="O90" s="13">
        <v>52555.1</v>
      </c>
      <c r="P90" s="12">
        <f t="shared" si="5"/>
        <v>2920</v>
      </c>
      <c r="Q90" s="15">
        <f t="shared" si="6"/>
        <v>0.991325096670754</v>
      </c>
      <c r="R90" s="15">
        <f t="shared" ref="R90:R110" si="8">O90/365</f>
        <v>143.986575342466</v>
      </c>
      <c r="S90" s="8"/>
      <c r="T90" s="8"/>
      <c r="U90" s="8"/>
      <c r="V90" s="8"/>
      <c r="W90" s="8"/>
      <c r="X90" s="8"/>
      <c r="Y90" s="8"/>
      <c r="Z90" s="8"/>
      <c r="AA90" s="8"/>
      <c r="AB90" s="8"/>
      <c r="AC90" s="19"/>
      <c r="AD90" s="19"/>
    </row>
    <row r="91" ht="40.5" hidden="1" spans="1:30">
      <c r="A91" s="8">
        <v>88</v>
      </c>
      <c r="B91" s="9" t="s">
        <v>32</v>
      </c>
      <c r="C91" s="9" t="s">
        <v>33</v>
      </c>
      <c r="D91" s="10" t="s">
        <v>34</v>
      </c>
      <c r="E91" s="9" t="s">
        <v>192</v>
      </c>
      <c r="F91" s="9" t="s">
        <v>144</v>
      </c>
      <c r="G91" s="8">
        <v>1</v>
      </c>
      <c r="H91" s="10" t="s">
        <v>69</v>
      </c>
      <c r="I91" s="10" t="s">
        <v>50</v>
      </c>
      <c r="J91" s="8">
        <f>VLOOKUP(E91,'[1]Sheet1 (2)'!$D:$J,7,FALSE)</f>
        <v>24</v>
      </c>
      <c r="K91" s="8">
        <f>VLOOKUP(E91,[2]Sheet0!$C$1:$H$65536,6,FALSE)</f>
        <v>250424.3</v>
      </c>
      <c r="L91" s="8">
        <f>VLOOKUP(E91,[3]Sheet0!$C$1:$I$65536,7,FALSE)</f>
        <v>331391.19</v>
      </c>
      <c r="M91" s="8">
        <f t="shared" si="7"/>
        <v>80966.89</v>
      </c>
      <c r="N91" s="8">
        <v>77819.9</v>
      </c>
      <c r="O91" s="13">
        <v>80739.9</v>
      </c>
      <c r="P91" s="12">
        <f t="shared" si="5"/>
        <v>2920</v>
      </c>
      <c r="Q91" s="15">
        <f t="shared" si="6"/>
        <v>0.997196508350512</v>
      </c>
      <c r="R91" s="15">
        <f t="shared" si="8"/>
        <v>221.205205479452</v>
      </c>
      <c r="S91" s="8"/>
      <c r="T91" s="8"/>
      <c r="U91" s="8"/>
      <c r="V91" s="8"/>
      <c r="W91" s="8"/>
      <c r="X91" s="8"/>
      <c r="Y91" s="8"/>
      <c r="Z91" s="8"/>
      <c r="AA91" s="8"/>
      <c r="AB91" s="8"/>
      <c r="AC91" s="19"/>
      <c r="AD91" s="19"/>
    </row>
    <row r="92" ht="40.5" hidden="1" spans="1:30">
      <c r="A92" s="8">
        <v>89</v>
      </c>
      <c r="B92" s="9" t="s">
        <v>32</v>
      </c>
      <c r="C92" s="9" t="s">
        <v>33</v>
      </c>
      <c r="D92" s="10" t="s">
        <v>34</v>
      </c>
      <c r="E92" s="9" t="s">
        <v>193</v>
      </c>
      <c r="F92" s="9" t="s">
        <v>144</v>
      </c>
      <c r="G92" s="8">
        <v>1</v>
      </c>
      <c r="H92" s="10" t="s">
        <v>105</v>
      </c>
      <c r="I92" s="10" t="s">
        <v>42</v>
      </c>
      <c r="J92" s="8">
        <v>29</v>
      </c>
      <c r="K92" s="8">
        <f>VLOOKUP(E92,[2]Sheet0!$C$1:$H$65536,6,FALSE)</f>
        <v>54537.7</v>
      </c>
      <c r="L92" s="8">
        <v>60295.3</v>
      </c>
      <c r="M92" s="8">
        <f t="shared" si="7"/>
        <v>5757.60000000001</v>
      </c>
      <c r="N92" s="8">
        <v>4083.5</v>
      </c>
      <c r="O92" s="13">
        <v>5475.5</v>
      </c>
      <c r="P92" s="12">
        <f t="shared" si="5"/>
        <v>1392</v>
      </c>
      <c r="Q92" s="15">
        <f t="shared" si="6"/>
        <v>0.951003890509933</v>
      </c>
      <c r="R92" s="15">
        <f t="shared" si="8"/>
        <v>15.0013698630137</v>
      </c>
      <c r="S92" s="8"/>
      <c r="T92" s="8"/>
      <c r="U92" s="8"/>
      <c r="V92" s="8"/>
      <c r="W92" s="8"/>
      <c r="X92" s="8"/>
      <c r="Y92" s="8"/>
      <c r="Z92" s="8"/>
      <c r="AA92" s="8"/>
      <c r="AB92" s="8"/>
      <c r="AC92" s="19"/>
      <c r="AD92" s="19"/>
    </row>
    <row r="93" ht="40.5" hidden="1" spans="1:30">
      <c r="A93" s="8">
        <v>90</v>
      </c>
      <c r="B93" s="9" t="s">
        <v>32</v>
      </c>
      <c r="C93" s="9" t="s">
        <v>33</v>
      </c>
      <c r="D93" s="10" t="s">
        <v>34</v>
      </c>
      <c r="E93" s="9" t="s">
        <v>194</v>
      </c>
      <c r="F93" s="9" t="s">
        <v>151</v>
      </c>
      <c r="G93" s="8">
        <v>1</v>
      </c>
      <c r="H93" s="10" t="s">
        <v>176</v>
      </c>
      <c r="I93" s="10" t="s">
        <v>50</v>
      </c>
      <c r="J93" s="8">
        <f>VLOOKUP(E93,'[1]Sheet1 (2)'!$D:$J,7,FALSE)</f>
        <v>36</v>
      </c>
      <c r="K93" s="8">
        <f>VLOOKUP(E93,[2]Sheet0!$C$1:$H$65536,6,FALSE)</f>
        <v>366797.5</v>
      </c>
      <c r="L93" s="8">
        <f>VLOOKUP(E93,[3]Sheet0!$C$1:$I$65536,7,FALSE)</f>
        <v>470278.5</v>
      </c>
      <c r="M93" s="8">
        <f t="shared" si="7"/>
        <v>103481</v>
      </c>
      <c r="N93" s="8">
        <v>100256.7</v>
      </c>
      <c r="O93" s="13">
        <v>103176.7</v>
      </c>
      <c r="P93" s="12">
        <f t="shared" si="5"/>
        <v>2920</v>
      </c>
      <c r="Q93" s="15">
        <f t="shared" si="6"/>
        <v>0.997059363554662</v>
      </c>
      <c r="R93" s="15">
        <f t="shared" si="8"/>
        <v>282.675890410959</v>
      </c>
      <c r="S93" s="8"/>
      <c r="T93" s="8"/>
      <c r="U93" s="8"/>
      <c r="V93" s="8"/>
      <c r="W93" s="8"/>
      <c r="X93" s="8"/>
      <c r="Y93" s="8"/>
      <c r="Z93" s="8"/>
      <c r="AA93" s="8"/>
      <c r="AB93" s="8"/>
      <c r="AC93" s="19"/>
      <c r="AD93" s="19"/>
    </row>
    <row r="94" ht="40.5" hidden="1" spans="1:30">
      <c r="A94" s="8">
        <v>91</v>
      </c>
      <c r="B94" s="9" t="s">
        <v>32</v>
      </c>
      <c r="C94" s="9" t="s">
        <v>33</v>
      </c>
      <c r="D94" s="10" t="s">
        <v>34</v>
      </c>
      <c r="E94" s="9" t="s">
        <v>195</v>
      </c>
      <c r="F94" s="9" t="s">
        <v>154</v>
      </c>
      <c r="G94" s="8">
        <v>1</v>
      </c>
      <c r="H94" s="10" t="s">
        <v>155</v>
      </c>
      <c r="I94" s="10" t="s">
        <v>140</v>
      </c>
      <c r="J94" s="8">
        <f>VLOOKUP(E94,'[1]Sheet1 (2)'!$D:$J,7,FALSE)</f>
        <v>36</v>
      </c>
      <c r="K94" s="8">
        <f>VLOOKUP(E94,[2]Sheet0!$C$1:$H$65536,6,FALSE)</f>
        <v>321821.69</v>
      </c>
      <c r="L94" s="8">
        <f>VLOOKUP(E94,[3]Sheet0!$C$1:$I$65536,7,FALSE)</f>
        <v>416032.91</v>
      </c>
      <c r="M94" s="8">
        <f t="shared" si="7"/>
        <v>94211.22</v>
      </c>
      <c r="N94" s="8">
        <v>91050.8</v>
      </c>
      <c r="O94" s="13">
        <v>93970.8</v>
      </c>
      <c r="P94" s="12">
        <f t="shared" si="5"/>
        <v>2920</v>
      </c>
      <c r="Q94" s="15">
        <f t="shared" si="6"/>
        <v>0.997448074656076</v>
      </c>
      <c r="R94" s="15">
        <f t="shared" si="8"/>
        <v>257.454246575342</v>
      </c>
      <c r="S94" s="8"/>
      <c r="T94" s="8"/>
      <c r="U94" s="8"/>
      <c r="V94" s="8"/>
      <c r="W94" s="8"/>
      <c r="X94" s="8"/>
      <c r="Y94" s="8"/>
      <c r="Z94" s="8"/>
      <c r="AA94" s="8"/>
      <c r="AB94" s="8"/>
      <c r="AC94" s="19"/>
      <c r="AD94" s="19"/>
    </row>
    <row r="95" ht="40.5" hidden="1" spans="1:30">
      <c r="A95" s="8">
        <v>92</v>
      </c>
      <c r="B95" s="9" t="s">
        <v>32</v>
      </c>
      <c r="C95" s="9" t="s">
        <v>33</v>
      </c>
      <c r="D95" s="10" t="s">
        <v>34</v>
      </c>
      <c r="E95" s="9" t="s">
        <v>196</v>
      </c>
      <c r="F95" s="9" t="s">
        <v>147</v>
      </c>
      <c r="G95" s="8">
        <v>1</v>
      </c>
      <c r="H95" s="10" t="s">
        <v>69</v>
      </c>
      <c r="I95" s="10" t="s">
        <v>50</v>
      </c>
      <c r="J95" s="8">
        <f>VLOOKUP(E95,'[1]Sheet1 (2)'!$D:$J,7,FALSE)</f>
        <v>20</v>
      </c>
      <c r="K95" s="8">
        <f>VLOOKUP(E95,[2]Sheet0!$C$1:$H$65536,6,FALSE)</f>
        <v>277434</v>
      </c>
      <c r="L95" s="8">
        <f>VLOOKUP(E95,[3]Sheet0!$C$1:$I$65536,7,FALSE)</f>
        <v>335685.69</v>
      </c>
      <c r="M95" s="8">
        <f t="shared" si="7"/>
        <v>58251.69</v>
      </c>
      <c r="N95" s="8">
        <v>55210.2</v>
      </c>
      <c r="O95" s="13">
        <v>58130.2</v>
      </c>
      <c r="P95" s="12">
        <f t="shared" si="5"/>
        <v>2920</v>
      </c>
      <c r="Q95" s="15">
        <f t="shared" si="6"/>
        <v>0.997914395273339</v>
      </c>
      <c r="R95" s="15">
        <f t="shared" si="8"/>
        <v>159.260821917808</v>
      </c>
      <c r="S95" s="8"/>
      <c r="T95" s="8"/>
      <c r="U95" s="8"/>
      <c r="V95" s="8"/>
      <c r="W95" s="8"/>
      <c r="X95" s="8"/>
      <c r="Y95" s="8"/>
      <c r="Z95" s="8"/>
      <c r="AA95" s="8"/>
      <c r="AB95" s="8"/>
      <c r="AC95" s="19"/>
      <c r="AD95" s="19"/>
    </row>
    <row r="96" ht="40.5" hidden="1" spans="1:30">
      <c r="A96" s="8">
        <v>93</v>
      </c>
      <c r="B96" s="9" t="s">
        <v>32</v>
      </c>
      <c r="C96" s="9" t="s">
        <v>33</v>
      </c>
      <c r="D96" s="10" t="s">
        <v>34</v>
      </c>
      <c r="E96" s="9" t="s">
        <v>197</v>
      </c>
      <c r="F96" s="9" t="s">
        <v>154</v>
      </c>
      <c r="G96" s="8">
        <v>1</v>
      </c>
      <c r="H96" s="10" t="s">
        <v>198</v>
      </c>
      <c r="I96" s="10" t="s">
        <v>50</v>
      </c>
      <c r="J96" s="8">
        <f>VLOOKUP(E96,'[1]Sheet1 (2)'!$D:$J,7,FALSE)</f>
        <v>36</v>
      </c>
      <c r="K96" s="8">
        <f>VLOOKUP(E96,[2]Sheet0!$C$1:$H$65536,6,FALSE)</f>
        <v>323756.31</v>
      </c>
      <c r="L96" s="8">
        <f>VLOOKUP(E96,[3]Sheet0!$C$1:$I$65536,7,FALSE)</f>
        <v>408331.5</v>
      </c>
      <c r="M96" s="8">
        <f t="shared" si="7"/>
        <v>84575.19</v>
      </c>
      <c r="N96" s="8">
        <v>81403.1</v>
      </c>
      <c r="O96" s="13">
        <v>84323.1</v>
      </c>
      <c r="P96" s="12">
        <f t="shared" si="5"/>
        <v>2920</v>
      </c>
      <c r="Q96" s="15">
        <f t="shared" si="6"/>
        <v>0.997019338650023</v>
      </c>
      <c r="R96" s="15">
        <f t="shared" si="8"/>
        <v>231.022191780822</v>
      </c>
      <c r="S96" s="8"/>
      <c r="T96" s="8"/>
      <c r="U96" s="8"/>
      <c r="V96" s="8"/>
      <c r="W96" s="8"/>
      <c r="X96" s="8"/>
      <c r="Y96" s="8"/>
      <c r="Z96" s="8"/>
      <c r="AA96" s="8"/>
      <c r="AB96" s="8"/>
      <c r="AC96" s="19"/>
      <c r="AD96" s="19"/>
    </row>
    <row r="97" ht="40.5" hidden="1" spans="1:30">
      <c r="A97" s="8">
        <v>94</v>
      </c>
      <c r="B97" s="9" t="s">
        <v>32</v>
      </c>
      <c r="C97" s="9" t="s">
        <v>33</v>
      </c>
      <c r="D97" s="10" t="s">
        <v>34</v>
      </c>
      <c r="E97" s="9" t="s">
        <v>199</v>
      </c>
      <c r="F97" s="9" t="s">
        <v>147</v>
      </c>
      <c r="G97" s="8">
        <v>1</v>
      </c>
      <c r="H97" s="10" t="s">
        <v>85</v>
      </c>
      <c r="I97" s="10" t="s">
        <v>50</v>
      </c>
      <c r="J97" s="8">
        <f>VLOOKUP(E97,'[1]Sheet1 (2)'!$D:$J,7,FALSE)</f>
        <v>29</v>
      </c>
      <c r="K97" s="8">
        <f>VLOOKUP(E97,[2]Sheet0!$C$1:$H$65536,6,FALSE)</f>
        <v>351422.81</v>
      </c>
      <c r="L97" s="8">
        <f>VLOOKUP(E97,[3]Sheet0!$C$1:$I$65536,7,FALSE)</f>
        <v>441837</v>
      </c>
      <c r="M97" s="8">
        <f t="shared" si="7"/>
        <v>90414.19</v>
      </c>
      <c r="N97" s="8">
        <v>87198.5</v>
      </c>
      <c r="O97" s="13">
        <v>90118.5</v>
      </c>
      <c r="P97" s="12">
        <f t="shared" si="5"/>
        <v>2920</v>
      </c>
      <c r="Q97" s="15">
        <f t="shared" si="6"/>
        <v>0.996729606270874</v>
      </c>
      <c r="R97" s="15">
        <f t="shared" si="8"/>
        <v>246.9</v>
      </c>
      <c r="S97" s="8"/>
      <c r="T97" s="8"/>
      <c r="U97" s="8"/>
      <c r="V97" s="8"/>
      <c r="W97" s="8"/>
      <c r="X97" s="8"/>
      <c r="Y97" s="8"/>
      <c r="Z97" s="8"/>
      <c r="AA97" s="8"/>
      <c r="AB97" s="8"/>
      <c r="AC97" s="19"/>
      <c r="AD97" s="19"/>
    </row>
    <row r="98" ht="40.5" hidden="1" spans="1:30">
      <c r="A98" s="8">
        <v>95</v>
      </c>
      <c r="B98" s="9" t="s">
        <v>32</v>
      </c>
      <c r="C98" s="9" t="s">
        <v>33</v>
      </c>
      <c r="D98" s="10" t="s">
        <v>34</v>
      </c>
      <c r="E98" s="9" t="s">
        <v>200</v>
      </c>
      <c r="F98" s="9" t="s">
        <v>151</v>
      </c>
      <c r="G98" s="8">
        <v>1</v>
      </c>
      <c r="H98" s="10" t="s">
        <v>161</v>
      </c>
      <c r="I98" s="10" t="s">
        <v>140</v>
      </c>
      <c r="J98" s="8">
        <f>VLOOKUP(E98,'[1]Sheet1 (2)'!$D:$J,7,FALSE)</f>
        <v>36</v>
      </c>
      <c r="K98" s="8">
        <f>VLOOKUP(E98,[2]Sheet0!$C$1:$H$65536,6,FALSE)</f>
        <v>214019</v>
      </c>
      <c r="L98" s="8">
        <f>VLOOKUP(E98,[3]Sheet0!$C$1:$I$65536,7,FALSE)</f>
        <v>280301.69</v>
      </c>
      <c r="M98" s="8">
        <f t="shared" si="7"/>
        <v>66282.69</v>
      </c>
      <c r="N98" s="8">
        <v>63017.8</v>
      </c>
      <c r="O98" s="13">
        <v>65937.8</v>
      </c>
      <c r="P98" s="12">
        <f t="shared" si="5"/>
        <v>2920</v>
      </c>
      <c r="Q98" s="15">
        <f t="shared" si="6"/>
        <v>0.994796680702005</v>
      </c>
      <c r="R98" s="15">
        <f t="shared" si="8"/>
        <v>180.651506849315</v>
      </c>
      <c r="S98" s="8"/>
      <c r="T98" s="8"/>
      <c r="U98" s="8"/>
      <c r="V98" s="8"/>
      <c r="W98" s="8"/>
      <c r="X98" s="8"/>
      <c r="Y98" s="8"/>
      <c r="Z98" s="8"/>
      <c r="AA98" s="8"/>
      <c r="AB98" s="8"/>
      <c r="AC98" s="19"/>
      <c r="AD98" s="19"/>
    </row>
    <row r="99" ht="40.5" hidden="1" spans="1:30">
      <c r="A99" s="8">
        <v>96</v>
      </c>
      <c r="B99" s="9" t="s">
        <v>32</v>
      </c>
      <c r="C99" s="9" t="s">
        <v>33</v>
      </c>
      <c r="D99" s="10" t="s">
        <v>34</v>
      </c>
      <c r="E99" s="9" t="s">
        <v>201</v>
      </c>
      <c r="F99" s="9" t="s">
        <v>151</v>
      </c>
      <c r="G99" s="8">
        <v>1</v>
      </c>
      <c r="H99" s="10" t="s">
        <v>139</v>
      </c>
      <c r="I99" s="10" t="s">
        <v>140</v>
      </c>
      <c r="J99" s="8">
        <f>VLOOKUP(E99,'[1]Sheet1 (2)'!$D:$J,7,FALSE)</f>
        <v>36</v>
      </c>
      <c r="K99" s="8">
        <f>VLOOKUP(E99,[2]Sheet0!$C$1:$H$65536,6,FALSE)</f>
        <v>160637</v>
      </c>
      <c r="L99" s="8">
        <v>243023.09</v>
      </c>
      <c r="M99" s="8">
        <f t="shared" si="7"/>
        <v>82386.09</v>
      </c>
      <c r="N99" s="8">
        <v>79316.9</v>
      </c>
      <c r="O99" s="13">
        <v>82236.9</v>
      </c>
      <c r="P99" s="12">
        <f t="shared" si="5"/>
        <v>2920</v>
      </c>
      <c r="Q99" s="15">
        <f t="shared" si="6"/>
        <v>0.998189136054399</v>
      </c>
      <c r="R99" s="15">
        <f t="shared" si="8"/>
        <v>225.306575342466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19"/>
      <c r="AD99" s="19"/>
    </row>
    <row r="100" ht="40.5" hidden="1" spans="1:30">
      <c r="A100" s="8">
        <v>97</v>
      </c>
      <c r="B100" s="9" t="s">
        <v>32</v>
      </c>
      <c r="C100" s="9" t="s">
        <v>33</v>
      </c>
      <c r="D100" s="10" t="s">
        <v>34</v>
      </c>
      <c r="E100" s="9" t="s">
        <v>202</v>
      </c>
      <c r="F100" s="9" t="s">
        <v>147</v>
      </c>
      <c r="G100" s="8">
        <v>1</v>
      </c>
      <c r="H100" s="10" t="s">
        <v>61</v>
      </c>
      <c r="I100" s="10" t="s">
        <v>42</v>
      </c>
      <c r="J100" s="8">
        <f>VLOOKUP(E100,'[1]Sheet1 (2)'!$D:$J,7,FALSE)</f>
        <v>26</v>
      </c>
      <c r="K100" s="8">
        <f>VLOOKUP(E100,[2]Sheet0!$C$1:$H$65536,6,FALSE)</f>
        <v>311366.69</v>
      </c>
      <c r="L100" s="8">
        <f>VLOOKUP(E100,[3]Sheet0!$C$1:$I$65536,7,FALSE)</f>
        <v>355374.31</v>
      </c>
      <c r="M100" s="8">
        <f t="shared" si="7"/>
        <v>44007.62</v>
      </c>
      <c r="N100" s="8">
        <v>41008</v>
      </c>
      <c r="O100" s="13">
        <v>43928</v>
      </c>
      <c r="P100" s="12">
        <f t="shared" si="5"/>
        <v>2920</v>
      </c>
      <c r="Q100" s="15">
        <f t="shared" si="6"/>
        <v>0.998190767871564</v>
      </c>
      <c r="R100" s="15">
        <f t="shared" si="8"/>
        <v>120.350684931507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19"/>
      <c r="AD100" s="19"/>
    </row>
    <row r="101" ht="40.5" hidden="1" spans="1:30">
      <c r="A101" s="8">
        <v>98</v>
      </c>
      <c r="B101" s="9" t="s">
        <v>32</v>
      </c>
      <c r="C101" s="9" t="s">
        <v>33</v>
      </c>
      <c r="D101" s="10" t="s">
        <v>34</v>
      </c>
      <c r="E101" s="9" t="s">
        <v>203</v>
      </c>
      <c r="F101" s="9" t="s">
        <v>151</v>
      </c>
      <c r="G101" s="8">
        <v>1</v>
      </c>
      <c r="H101" s="10" t="s">
        <v>67</v>
      </c>
      <c r="I101" s="10" t="s">
        <v>50</v>
      </c>
      <c r="J101" s="8">
        <f>VLOOKUP(E101,'[1]Sheet1 (2)'!$D:$J,7,FALSE)</f>
        <v>25</v>
      </c>
      <c r="K101" s="8" t="s">
        <v>204</v>
      </c>
      <c r="L101" s="8">
        <f>VLOOKUP(E101,[3]Sheet0!$C$1:$I$65536,7,FALSE)</f>
        <v>362967.19</v>
      </c>
      <c r="M101" s="8">
        <f t="shared" si="7"/>
        <v>68682.1</v>
      </c>
      <c r="N101" s="8">
        <v>65439.8</v>
      </c>
      <c r="O101" s="13">
        <v>68359.8</v>
      </c>
      <c r="P101" s="12">
        <f t="shared" si="5"/>
        <v>2920</v>
      </c>
      <c r="Q101" s="15">
        <f t="shared" ref="Q101:Q132" si="9">O101/M101</f>
        <v>0.995307365383411</v>
      </c>
      <c r="R101" s="15">
        <f t="shared" si="8"/>
        <v>187.287123287671</v>
      </c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19"/>
      <c r="AD101" s="19"/>
    </row>
    <row r="102" ht="40.5" hidden="1" spans="1:30">
      <c r="A102" s="8">
        <v>99</v>
      </c>
      <c r="B102" s="9" t="s">
        <v>32</v>
      </c>
      <c r="C102" s="9" t="s">
        <v>33</v>
      </c>
      <c r="D102" s="10" t="s">
        <v>34</v>
      </c>
      <c r="E102" s="9" t="s">
        <v>205</v>
      </c>
      <c r="F102" s="9" t="s">
        <v>144</v>
      </c>
      <c r="G102" s="8">
        <v>1</v>
      </c>
      <c r="H102" s="10" t="s">
        <v>69</v>
      </c>
      <c r="I102" s="10" t="s">
        <v>50</v>
      </c>
      <c r="J102" s="8">
        <f>VLOOKUP(E102,'[1]Sheet1 (2)'!$D:$J,7,FALSE)</f>
        <v>24</v>
      </c>
      <c r="K102" s="8">
        <f>VLOOKUP(E102,[2]Sheet0!$C$1:$H$65536,6,FALSE)</f>
        <v>234326.7</v>
      </c>
      <c r="L102" s="8">
        <f>VLOOKUP(E102,[3]Sheet0!$C$1:$I$65536,7,FALSE)</f>
        <v>306763.81</v>
      </c>
      <c r="M102" s="8">
        <f t="shared" si="7"/>
        <v>72437.11</v>
      </c>
      <c r="N102" s="8">
        <v>68208.1</v>
      </c>
      <c r="O102" s="13">
        <v>71128.1</v>
      </c>
      <c r="P102" s="12">
        <f t="shared" si="5"/>
        <v>2920</v>
      </c>
      <c r="Q102" s="15">
        <f t="shared" si="9"/>
        <v>0.981929014009532</v>
      </c>
      <c r="R102" s="15">
        <f t="shared" si="8"/>
        <v>194.871506849315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19"/>
      <c r="AD102" s="19"/>
    </row>
    <row r="103" ht="40.5" hidden="1" spans="1:30">
      <c r="A103" s="8">
        <v>100</v>
      </c>
      <c r="B103" s="9" t="s">
        <v>32</v>
      </c>
      <c r="C103" s="9" t="s">
        <v>33</v>
      </c>
      <c r="D103" s="10" t="s">
        <v>34</v>
      </c>
      <c r="E103" s="9" t="s">
        <v>206</v>
      </c>
      <c r="F103" s="9" t="s">
        <v>159</v>
      </c>
      <c r="G103" s="8">
        <v>1</v>
      </c>
      <c r="H103" s="10" t="s">
        <v>105</v>
      </c>
      <c r="I103" s="10" t="s">
        <v>42</v>
      </c>
      <c r="J103" s="8">
        <f>VLOOKUP(E103,'[1]Sheet1 (2)'!$D:$J,7,FALSE)</f>
        <v>45</v>
      </c>
      <c r="K103" s="8">
        <f>VLOOKUP(E103,[2]Sheet0!$C$1:$H$65536,6,FALSE)</f>
        <v>146828.5</v>
      </c>
      <c r="L103" s="8">
        <f>VLOOKUP(E103,[3]Sheet0!$C$1:$I$65536,7,FALSE)</f>
        <v>191570.7</v>
      </c>
      <c r="M103" s="8">
        <f t="shared" si="7"/>
        <v>44742.2</v>
      </c>
      <c r="N103" s="8">
        <v>41554.6</v>
      </c>
      <c r="O103" s="13">
        <v>44474.6</v>
      </c>
      <c r="P103" s="12">
        <f t="shared" si="5"/>
        <v>2920</v>
      </c>
      <c r="Q103" s="15">
        <f t="shared" si="9"/>
        <v>0.994019069245589</v>
      </c>
      <c r="R103" s="15">
        <f t="shared" si="8"/>
        <v>121.848219178082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19"/>
      <c r="AD103" s="19"/>
    </row>
    <row r="104" ht="40.5" hidden="1" spans="1:30">
      <c r="A104" s="8">
        <v>101</v>
      </c>
      <c r="B104" s="8" t="s">
        <v>32</v>
      </c>
      <c r="C104" s="8" t="s">
        <v>33</v>
      </c>
      <c r="D104" s="8" t="s">
        <v>34</v>
      </c>
      <c r="E104" s="8" t="s">
        <v>207</v>
      </c>
      <c r="F104" s="8" t="s">
        <v>147</v>
      </c>
      <c r="G104" s="8">
        <v>1</v>
      </c>
      <c r="H104" s="8" t="s">
        <v>67</v>
      </c>
      <c r="I104" s="8" t="s">
        <v>50</v>
      </c>
      <c r="J104" s="8">
        <f>VLOOKUP(E104,'[1]Sheet1 (2)'!$D:$J,7,FALSE)</f>
        <v>29</v>
      </c>
      <c r="K104" s="8">
        <f>VLOOKUP(E104,[2]Sheet0!$C$1:$H$65536,6,FALSE)</f>
        <v>219157.5</v>
      </c>
      <c r="L104" s="8">
        <f>VLOOKUP(E104,[3]Sheet0!$C$1:$I$65536,7,FALSE)</f>
        <v>285357</v>
      </c>
      <c r="M104" s="8">
        <f t="shared" si="7"/>
        <v>66199.5</v>
      </c>
      <c r="N104" s="8">
        <v>63136.4</v>
      </c>
      <c r="O104" s="20">
        <v>66056.4</v>
      </c>
      <c r="P104" s="12">
        <f t="shared" si="5"/>
        <v>2919.99999999999</v>
      </c>
      <c r="Q104" s="15">
        <f t="shared" si="9"/>
        <v>0.997838352253416</v>
      </c>
      <c r="R104" s="8">
        <f t="shared" si="8"/>
        <v>180.976438356164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</row>
    <row r="105" ht="40.5" hidden="1" spans="1:30">
      <c r="A105" s="8">
        <v>102</v>
      </c>
      <c r="B105" s="8" t="s">
        <v>32</v>
      </c>
      <c r="C105" s="8" t="s">
        <v>33</v>
      </c>
      <c r="D105" s="8" t="s">
        <v>34</v>
      </c>
      <c r="E105" s="8" t="s">
        <v>208</v>
      </c>
      <c r="F105" s="8" t="s">
        <v>209</v>
      </c>
      <c r="G105" s="8">
        <v>1</v>
      </c>
      <c r="H105" s="8" t="s">
        <v>41</v>
      </c>
      <c r="I105" s="8" t="s">
        <v>42</v>
      </c>
      <c r="J105" s="8">
        <f>VLOOKUP(E105,'[1]Sheet1 (2)'!$D:$J,7,FALSE)</f>
        <v>30</v>
      </c>
      <c r="K105" s="8">
        <f>VLOOKUP(E105,[2]Sheet0!$C$1:$H$65536,6,FALSE)</f>
        <v>171819.59</v>
      </c>
      <c r="L105" s="8">
        <f>VLOOKUP(E105,[3]Sheet0!$C$1:$I$65536,7,FALSE)</f>
        <v>227104.09</v>
      </c>
      <c r="M105" s="8">
        <f t="shared" si="7"/>
        <v>55284.5</v>
      </c>
      <c r="N105" s="8">
        <v>52310.6</v>
      </c>
      <c r="O105" s="20">
        <v>55230.6</v>
      </c>
      <c r="P105" s="12">
        <f t="shared" si="5"/>
        <v>2920</v>
      </c>
      <c r="Q105" s="15">
        <f t="shared" si="9"/>
        <v>0.999025043185703</v>
      </c>
      <c r="R105" s="8">
        <f t="shared" si="8"/>
        <v>151.316712328767</v>
      </c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</row>
    <row r="106" ht="40.5" hidden="1" spans="1:30">
      <c r="A106" s="8">
        <v>103</v>
      </c>
      <c r="B106" s="8" t="s">
        <v>32</v>
      </c>
      <c r="C106" s="8" t="s">
        <v>33</v>
      </c>
      <c r="D106" s="8" t="s">
        <v>34</v>
      </c>
      <c r="E106" s="8" t="s">
        <v>210</v>
      </c>
      <c r="F106" s="8" t="s">
        <v>147</v>
      </c>
      <c r="G106" s="8">
        <v>1</v>
      </c>
      <c r="H106" s="8" t="s">
        <v>85</v>
      </c>
      <c r="I106" s="8" t="s">
        <v>50</v>
      </c>
      <c r="J106" s="8">
        <f>VLOOKUP(E106,'[1]Sheet1 (2)'!$D:$J,7,FALSE)</f>
        <v>29</v>
      </c>
      <c r="K106" s="8">
        <f>VLOOKUP(E106,[2]Sheet0!$C$1:$H$65536,6,FALSE)</f>
        <v>309340.41</v>
      </c>
      <c r="L106" s="8">
        <f>VLOOKUP(E106,[3]Sheet0!$C$1:$I$65536,7,FALSE)</f>
        <v>398479.19</v>
      </c>
      <c r="M106" s="8">
        <f t="shared" si="7"/>
        <v>89138.78</v>
      </c>
      <c r="N106" s="8">
        <v>85826.3</v>
      </c>
      <c r="O106" s="20">
        <v>88746.3</v>
      </c>
      <c r="P106" s="12">
        <f t="shared" si="5"/>
        <v>2920</v>
      </c>
      <c r="Q106" s="15">
        <f t="shared" si="9"/>
        <v>0.995596978105377</v>
      </c>
      <c r="R106" s="8">
        <f t="shared" si="8"/>
        <v>243.140547945205</v>
      </c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ht="40.5" hidden="1" spans="1:30">
      <c r="A107" s="8">
        <v>104</v>
      </c>
      <c r="B107" s="8" t="s">
        <v>32</v>
      </c>
      <c r="C107" s="8" t="s">
        <v>33</v>
      </c>
      <c r="D107" s="8" t="s">
        <v>34</v>
      </c>
      <c r="E107" s="8" t="s">
        <v>211</v>
      </c>
      <c r="F107" s="8" t="s">
        <v>159</v>
      </c>
      <c r="G107" s="8">
        <v>1</v>
      </c>
      <c r="H107" s="8" t="s">
        <v>41</v>
      </c>
      <c r="I107" s="8" t="s">
        <v>42</v>
      </c>
      <c r="J107" s="8">
        <f>VLOOKUP(E107,'[1]Sheet1 (2)'!$D:$J,7,FALSE)</f>
        <v>51</v>
      </c>
      <c r="K107" s="8">
        <f>VLOOKUP(E107,[2]Sheet0!$C$1:$H$65536,6,FALSE)</f>
        <v>234248.7</v>
      </c>
      <c r="L107" s="8">
        <f>VLOOKUP(E107,[3]Sheet0!$C$1:$I$65536,7,FALSE)</f>
        <v>287555.81</v>
      </c>
      <c r="M107" s="8">
        <f t="shared" si="7"/>
        <v>53307.11</v>
      </c>
      <c r="N107" s="8">
        <v>48520.5</v>
      </c>
      <c r="O107" s="20">
        <v>51440.5</v>
      </c>
      <c r="P107" s="12">
        <f t="shared" si="5"/>
        <v>2920</v>
      </c>
      <c r="Q107" s="15">
        <f t="shared" si="9"/>
        <v>0.964983845494532</v>
      </c>
      <c r="R107" s="8">
        <f t="shared" si="8"/>
        <v>140.932876712329</v>
      </c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</row>
    <row r="108" ht="40.5" hidden="1" spans="1:30">
      <c r="A108" s="8">
        <v>105</v>
      </c>
      <c r="B108" s="8" t="s">
        <v>32</v>
      </c>
      <c r="C108" s="8" t="s">
        <v>33</v>
      </c>
      <c r="D108" s="8" t="s">
        <v>34</v>
      </c>
      <c r="E108" s="8" t="s">
        <v>212</v>
      </c>
      <c r="F108" s="8" t="s">
        <v>159</v>
      </c>
      <c r="G108" s="8">
        <v>1</v>
      </c>
      <c r="H108" s="8" t="s">
        <v>105</v>
      </c>
      <c r="I108" s="8" t="s">
        <v>42</v>
      </c>
      <c r="J108" s="8">
        <f>VLOOKUP(E108,'[1]Sheet1 (2)'!$D:$J,7,FALSE)</f>
        <v>29</v>
      </c>
      <c r="K108" s="8">
        <f>VLOOKUP(E108,[2]Sheet0!$C$1:$H$65536,6,FALSE)</f>
        <v>125773.5</v>
      </c>
      <c r="L108" s="8">
        <f>VLOOKUP(E108,[3]Sheet0!$C$1:$I$65536,7,FALSE)</f>
        <v>164814</v>
      </c>
      <c r="M108" s="8">
        <f t="shared" si="7"/>
        <v>39040.5</v>
      </c>
      <c r="N108" s="8">
        <v>36057.6</v>
      </c>
      <c r="O108" s="20">
        <v>38977.6</v>
      </c>
      <c r="P108" s="12">
        <f t="shared" si="5"/>
        <v>2920</v>
      </c>
      <c r="Q108" s="15">
        <f t="shared" si="9"/>
        <v>0.998388852601785</v>
      </c>
      <c r="R108" s="8">
        <f t="shared" si="8"/>
        <v>106.787945205479</v>
      </c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</row>
    <row r="109" ht="40.5" hidden="1" spans="1:30">
      <c r="A109" s="8">
        <v>106</v>
      </c>
      <c r="B109" s="8" t="s">
        <v>32</v>
      </c>
      <c r="C109" s="8" t="s">
        <v>33</v>
      </c>
      <c r="D109" s="8" t="s">
        <v>34</v>
      </c>
      <c r="E109" s="8" t="s">
        <v>213</v>
      </c>
      <c r="F109" s="8" t="s">
        <v>214</v>
      </c>
      <c r="G109" s="8">
        <v>1</v>
      </c>
      <c r="H109" s="8" t="s">
        <v>155</v>
      </c>
      <c r="I109" s="8" t="s">
        <v>140</v>
      </c>
      <c r="J109" s="8">
        <f>VLOOKUP(E109,'[1]Sheet1 (2)'!$D:$J,7,FALSE)</f>
        <v>20</v>
      </c>
      <c r="K109" s="8">
        <f>VLOOKUP(E109,[2]Sheet0!$C$1:$H$65536,6,FALSE)</f>
        <v>277670.41</v>
      </c>
      <c r="L109" s="8">
        <v>362292.09</v>
      </c>
      <c r="M109" s="8">
        <f t="shared" si="7"/>
        <v>84621.6800000001</v>
      </c>
      <c r="N109" s="8">
        <v>81529.3</v>
      </c>
      <c r="O109" s="20">
        <v>84449.3</v>
      </c>
      <c r="P109" s="12">
        <f t="shared" si="5"/>
        <v>2920</v>
      </c>
      <c r="Q109" s="15">
        <f t="shared" si="9"/>
        <v>0.997962933375938</v>
      </c>
      <c r="R109" s="8">
        <f t="shared" si="8"/>
        <v>231.367945205479</v>
      </c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</row>
    <row r="110" ht="40.5" hidden="1" spans="1:30">
      <c r="A110" s="8">
        <v>107</v>
      </c>
      <c r="B110" s="8" t="s">
        <v>32</v>
      </c>
      <c r="C110" s="8" t="s">
        <v>33</v>
      </c>
      <c r="D110" s="8" t="s">
        <v>34</v>
      </c>
      <c r="E110" s="8" t="s">
        <v>215</v>
      </c>
      <c r="F110" s="8" t="s">
        <v>147</v>
      </c>
      <c r="G110" s="8">
        <v>1</v>
      </c>
      <c r="H110" s="8" t="s">
        <v>85</v>
      </c>
      <c r="I110" s="8" t="s">
        <v>50</v>
      </c>
      <c r="J110" s="8">
        <f>VLOOKUP(E110,'[1]Sheet1 (2)'!$D:$J,7,FALSE)</f>
        <v>25</v>
      </c>
      <c r="K110" s="8">
        <f>VLOOKUP(E110,[2]Sheet0!$C$1:$H$65536,6,FALSE)</f>
        <v>302860.09</v>
      </c>
      <c r="L110" s="8">
        <f>VLOOKUP(E110,[3]Sheet0!$C$1:$I$65536,7,FALSE)</f>
        <v>356966.59</v>
      </c>
      <c r="M110" s="8">
        <f t="shared" si="7"/>
        <v>54106.5</v>
      </c>
      <c r="N110" s="8">
        <v>51171.8</v>
      </c>
      <c r="O110" s="20">
        <v>54091.8</v>
      </c>
      <c r="P110" s="12">
        <f t="shared" si="5"/>
        <v>2920</v>
      </c>
      <c r="Q110" s="15">
        <f t="shared" si="9"/>
        <v>0.999728313603726</v>
      </c>
      <c r="R110" s="8">
        <f t="shared" si="8"/>
        <v>148.196712328767</v>
      </c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</row>
    <row r="111" ht="67.5" spans="1:30">
      <c r="A111" s="8">
        <v>108</v>
      </c>
      <c r="B111" s="8" t="s">
        <v>32</v>
      </c>
      <c r="C111" s="8" t="s">
        <v>33</v>
      </c>
      <c r="D111" s="8" t="s">
        <v>216</v>
      </c>
      <c r="E111" s="8" t="s">
        <v>217</v>
      </c>
      <c r="F111" s="8">
        <v>28</v>
      </c>
      <c r="G111" s="8">
        <v>1</v>
      </c>
      <c r="H111" s="8" t="s">
        <v>218</v>
      </c>
      <c r="I111" s="8" t="s">
        <v>219</v>
      </c>
      <c r="J111" s="8">
        <v>25</v>
      </c>
      <c r="K111" s="8">
        <v>259519</v>
      </c>
      <c r="L111" s="8">
        <v>336739.63</v>
      </c>
      <c r="M111" s="8">
        <v>77220.63</v>
      </c>
      <c r="N111" s="8">
        <f>VLOOKUP(E111,[4]Sheet1!$F$1:$O$65536,10,FALSE)</f>
        <v>74671.1</v>
      </c>
      <c r="O111" s="8">
        <v>77004.1</v>
      </c>
      <c r="P111" s="12">
        <f t="shared" si="5"/>
        <v>2333</v>
      </c>
      <c r="Q111" s="15">
        <f t="shared" si="9"/>
        <v>0.997195956572745</v>
      </c>
      <c r="R111" s="8">
        <v>233.345666666667</v>
      </c>
      <c r="S111" s="8">
        <v>1</v>
      </c>
      <c r="T111" s="8"/>
      <c r="U111" s="8"/>
      <c r="V111" s="8"/>
      <c r="W111" s="8"/>
      <c r="X111" s="8"/>
      <c r="Y111" s="8"/>
      <c r="Z111" s="8"/>
      <c r="AA111" s="8"/>
      <c r="AB111" s="8"/>
      <c r="AC111" s="8" t="s">
        <v>38</v>
      </c>
      <c r="AD111" s="8" t="s">
        <v>220</v>
      </c>
    </row>
    <row r="112" ht="108" spans="1:30">
      <c r="A112" s="8">
        <v>109</v>
      </c>
      <c r="B112" s="8" t="s">
        <v>32</v>
      </c>
      <c r="C112" s="8" t="s">
        <v>33</v>
      </c>
      <c r="D112" s="8" t="s">
        <v>216</v>
      </c>
      <c r="E112" s="8" t="s">
        <v>221</v>
      </c>
      <c r="F112" s="8">
        <v>28</v>
      </c>
      <c r="G112" s="8">
        <v>1</v>
      </c>
      <c r="H112" s="8" t="s">
        <v>222</v>
      </c>
      <c r="I112" s="8" t="s">
        <v>223</v>
      </c>
      <c r="J112" s="8">
        <v>35</v>
      </c>
      <c r="K112" s="8">
        <v>276367.31</v>
      </c>
      <c r="L112" s="8">
        <v>360480</v>
      </c>
      <c r="M112" s="8">
        <v>84112.69</v>
      </c>
      <c r="N112" s="8">
        <f>VLOOKUP(E112,[4]Sheet1!$F$1:$O$65536,10,FALSE)</f>
        <v>81302.9</v>
      </c>
      <c r="O112" s="8">
        <v>83699.9</v>
      </c>
      <c r="P112" s="12">
        <f t="shared" si="5"/>
        <v>2397</v>
      </c>
      <c r="Q112" s="15">
        <f t="shared" si="9"/>
        <v>0.995092417089502</v>
      </c>
      <c r="R112" s="8">
        <v>253.636</v>
      </c>
      <c r="S112" s="8">
        <v>1</v>
      </c>
      <c r="T112" s="8"/>
      <c r="U112" s="8"/>
      <c r="V112" s="8"/>
      <c r="W112" s="8"/>
      <c r="X112" s="8"/>
      <c r="Y112" s="8"/>
      <c r="Z112" s="8"/>
      <c r="AA112" s="8"/>
      <c r="AB112" s="8"/>
      <c r="AC112" s="8" t="s">
        <v>38</v>
      </c>
      <c r="AD112" s="8" t="s">
        <v>220</v>
      </c>
    </row>
    <row r="113" ht="108" spans="1:30">
      <c r="A113" s="8">
        <v>110</v>
      </c>
      <c r="B113" s="8" t="s">
        <v>32</v>
      </c>
      <c r="C113" s="8" t="s">
        <v>33</v>
      </c>
      <c r="D113" s="8" t="s">
        <v>216</v>
      </c>
      <c r="E113" s="8" t="s">
        <v>224</v>
      </c>
      <c r="F113" s="8">
        <v>28</v>
      </c>
      <c r="G113" s="8">
        <v>1</v>
      </c>
      <c r="H113" s="8" t="s">
        <v>222</v>
      </c>
      <c r="I113" s="8" t="s">
        <v>223</v>
      </c>
      <c r="J113" s="8">
        <v>35</v>
      </c>
      <c r="K113" s="8">
        <v>314990.31</v>
      </c>
      <c r="L113" s="8">
        <v>396454.19</v>
      </c>
      <c r="M113" s="8">
        <v>81463.88</v>
      </c>
      <c r="N113" s="8">
        <f>VLOOKUP(E113,[4]Sheet1!$F$1:$O$65536,10,FALSE)</f>
        <v>78324.2</v>
      </c>
      <c r="O113" s="8">
        <v>80644.2</v>
      </c>
      <c r="P113" s="12">
        <f t="shared" si="5"/>
        <v>2320</v>
      </c>
      <c r="Q113" s="15">
        <f t="shared" si="9"/>
        <v>0.989938117359497</v>
      </c>
      <c r="R113" s="8">
        <v>224.011666666667</v>
      </c>
      <c r="S113" s="8">
        <v>28</v>
      </c>
      <c r="T113" s="8"/>
      <c r="U113" s="8"/>
      <c r="V113" s="8"/>
      <c r="W113" s="8"/>
      <c r="X113" s="8"/>
      <c r="Y113" s="8"/>
      <c r="Z113" s="8"/>
      <c r="AA113" s="8"/>
      <c r="AB113" s="8"/>
      <c r="AC113" s="8" t="s">
        <v>70</v>
      </c>
      <c r="AD113" s="8" t="s">
        <v>225</v>
      </c>
    </row>
    <row r="114" ht="67.5" spans="1:30">
      <c r="A114" s="8">
        <v>111</v>
      </c>
      <c r="B114" s="8" t="s">
        <v>32</v>
      </c>
      <c r="C114" s="8" t="s">
        <v>33</v>
      </c>
      <c r="D114" s="8" t="s">
        <v>216</v>
      </c>
      <c r="E114" s="8" t="s">
        <v>226</v>
      </c>
      <c r="F114" s="8">
        <v>28</v>
      </c>
      <c r="G114" s="8">
        <v>1</v>
      </c>
      <c r="H114" s="8" t="s">
        <v>227</v>
      </c>
      <c r="I114" s="8" t="s">
        <v>219</v>
      </c>
      <c r="J114" s="8">
        <v>25</v>
      </c>
      <c r="K114" s="8">
        <v>221524.91</v>
      </c>
      <c r="L114" s="8">
        <v>300346.31</v>
      </c>
      <c r="M114" s="8">
        <v>78821.4</v>
      </c>
      <c r="N114" s="8">
        <f>VLOOKUP(E114,[4]Sheet1!$F$1:$O$65536,10,FALSE)</f>
        <v>74582.9</v>
      </c>
      <c r="O114" s="8">
        <v>76782.9</v>
      </c>
      <c r="P114" s="12">
        <f t="shared" si="5"/>
        <v>2200</v>
      </c>
      <c r="Q114" s="15">
        <f t="shared" si="9"/>
        <v>0.974137734168639</v>
      </c>
      <c r="R114" s="8">
        <v>213.285666666667</v>
      </c>
      <c r="S114" s="8">
        <v>61</v>
      </c>
      <c r="T114" s="8"/>
      <c r="U114" s="8"/>
      <c r="V114" s="8"/>
      <c r="W114" s="8"/>
      <c r="X114" s="8"/>
      <c r="Y114" s="8"/>
      <c r="Z114" s="8"/>
      <c r="AA114" s="8"/>
      <c r="AB114" s="8"/>
      <c r="AC114" s="8" t="s">
        <v>70</v>
      </c>
      <c r="AD114" s="8" t="s">
        <v>225</v>
      </c>
    </row>
    <row r="115" ht="67.5" spans="1:30">
      <c r="A115" s="8">
        <v>112</v>
      </c>
      <c r="B115" s="8" t="s">
        <v>32</v>
      </c>
      <c r="C115" s="8" t="s">
        <v>33</v>
      </c>
      <c r="D115" s="8" t="s">
        <v>216</v>
      </c>
      <c r="E115" s="8" t="s">
        <v>228</v>
      </c>
      <c r="F115" s="8">
        <v>28</v>
      </c>
      <c r="G115" s="8">
        <v>1</v>
      </c>
      <c r="H115" s="8" t="s">
        <v>218</v>
      </c>
      <c r="I115" s="8" t="s">
        <v>219</v>
      </c>
      <c r="J115" s="8">
        <v>25</v>
      </c>
      <c r="K115" s="8">
        <v>146799.7</v>
      </c>
      <c r="L115" s="8">
        <v>171277.91</v>
      </c>
      <c r="M115" s="8">
        <v>24478.21</v>
      </c>
      <c r="N115" s="8">
        <f>VLOOKUP(E115,[4]Sheet1!$F$1:$O$65536,10,FALSE)</f>
        <v>23020.6</v>
      </c>
      <c r="O115" s="8">
        <v>23977.6</v>
      </c>
      <c r="P115" s="12">
        <f t="shared" si="5"/>
        <v>957</v>
      </c>
      <c r="Q115" s="15">
        <f t="shared" si="9"/>
        <v>0.979548749683902</v>
      </c>
      <c r="R115" s="8">
        <v>72.6593333333333</v>
      </c>
      <c r="S115" s="8">
        <v>1</v>
      </c>
      <c r="T115" s="8"/>
      <c r="U115" s="8"/>
      <c r="V115" s="8"/>
      <c r="W115" s="8"/>
      <c r="X115" s="8"/>
      <c r="Y115" s="8"/>
      <c r="Z115" s="8"/>
      <c r="AA115" s="8"/>
      <c r="AB115" s="8"/>
      <c r="AC115" s="8" t="s">
        <v>38</v>
      </c>
      <c r="AD115" s="8" t="s">
        <v>229</v>
      </c>
    </row>
    <row r="116" ht="40.5" spans="1:30">
      <c r="A116" s="8">
        <v>113</v>
      </c>
      <c r="B116" s="8" t="s">
        <v>32</v>
      </c>
      <c r="C116" s="8" t="s">
        <v>33</v>
      </c>
      <c r="D116" s="8" t="s">
        <v>216</v>
      </c>
      <c r="E116" s="8" t="s">
        <v>230</v>
      </c>
      <c r="F116" s="8">
        <v>23</v>
      </c>
      <c r="G116" s="8">
        <v>1</v>
      </c>
      <c r="H116" s="8" t="s">
        <v>77</v>
      </c>
      <c r="I116" s="8" t="s">
        <v>78</v>
      </c>
      <c r="J116" s="8">
        <v>53</v>
      </c>
      <c r="K116" s="8">
        <v>166026.41</v>
      </c>
      <c r="L116" s="8">
        <v>206612.8</v>
      </c>
      <c r="M116" s="8">
        <v>40586.39</v>
      </c>
      <c r="N116" s="8">
        <f>VLOOKUP(E116,[4]Sheet1!$F$1:$O$65536,10,FALSE)</f>
        <v>36762.3</v>
      </c>
      <c r="O116" s="8">
        <v>38839.7</v>
      </c>
      <c r="P116" s="12">
        <f t="shared" si="5"/>
        <v>2077.39999999999</v>
      </c>
      <c r="Q116" s="15">
        <f t="shared" si="9"/>
        <v>0.956963652101111</v>
      </c>
      <c r="R116" s="8">
        <v>107.888</v>
      </c>
      <c r="S116" s="8">
        <v>13</v>
      </c>
      <c r="T116" s="8"/>
      <c r="U116" s="8"/>
      <c r="V116" s="8"/>
      <c r="W116" s="8"/>
      <c r="X116" s="8"/>
      <c r="Y116" s="8"/>
      <c r="Z116" s="8"/>
      <c r="AA116" s="8"/>
      <c r="AB116" s="8"/>
      <c r="AC116" s="8" t="s">
        <v>38</v>
      </c>
      <c r="AD116" s="8" t="s">
        <v>231</v>
      </c>
    </row>
    <row r="117" ht="54" spans="1:30">
      <c r="A117" s="8">
        <v>114</v>
      </c>
      <c r="B117" s="8" t="s">
        <v>32</v>
      </c>
      <c r="C117" s="8" t="s">
        <v>33</v>
      </c>
      <c r="D117" s="8" t="s">
        <v>216</v>
      </c>
      <c r="E117" s="8" t="s">
        <v>232</v>
      </c>
      <c r="F117" s="8">
        <v>19</v>
      </c>
      <c r="G117" s="8">
        <v>1</v>
      </c>
      <c r="H117" s="8" t="s">
        <v>233</v>
      </c>
      <c r="I117" s="8" t="s">
        <v>234</v>
      </c>
      <c r="J117" s="8">
        <v>20</v>
      </c>
      <c r="K117" s="8">
        <v>121094.2</v>
      </c>
      <c r="L117" s="8">
        <v>147733.7</v>
      </c>
      <c r="M117" s="8">
        <v>26639.5</v>
      </c>
      <c r="N117" s="8">
        <f>VLOOKUP(E117,[4]Sheet1!$F$1:$O$65536,10,FALSE)</f>
        <v>25446</v>
      </c>
      <c r="O117" s="8">
        <v>26283.2</v>
      </c>
      <c r="P117" s="12">
        <f t="shared" si="5"/>
        <v>837.200000000001</v>
      </c>
      <c r="Q117" s="15">
        <f t="shared" si="9"/>
        <v>0.986625124345427</v>
      </c>
      <c r="R117" s="8">
        <v>109.513333333333</v>
      </c>
      <c r="S117" s="8">
        <v>2</v>
      </c>
      <c r="T117" s="8"/>
      <c r="U117" s="8"/>
      <c r="V117" s="8"/>
      <c r="W117" s="8"/>
      <c r="X117" s="8"/>
      <c r="Y117" s="8"/>
      <c r="Z117" s="8"/>
      <c r="AA117" s="8"/>
      <c r="AB117" s="8"/>
      <c r="AC117" s="8" t="s">
        <v>70</v>
      </c>
      <c r="AD117" s="8" t="s">
        <v>225</v>
      </c>
    </row>
    <row r="118" ht="40.5" spans="1:30">
      <c r="A118" s="8">
        <v>115</v>
      </c>
      <c r="B118" s="8" t="s">
        <v>32</v>
      </c>
      <c r="C118" s="8" t="s">
        <v>33</v>
      </c>
      <c r="D118" s="8" t="s">
        <v>216</v>
      </c>
      <c r="E118" s="8" t="s">
        <v>235</v>
      </c>
      <c r="F118" s="8">
        <v>19</v>
      </c>
      <c r="G118" s="8">
        <v>1</v>
      </c>
      <c r="H118" s="8" t="s">
        <v>236</v>
      </c>
      <c r="I118" s="8" t="s">
        <v>237</v>
      </c>
      <c r="J118" s="8">
        <v>20</v>
      </c>
      <c r="K118" s="8">
        <v>149512.41</v>
      </c>
      <c r="L118" s="8">
        <v>156600.91</v>
      </c>
      <c r="M118" s="8">
        <v>7088.5</v>
      </c>
      <c r="N118" s="8">
        <f>VLOOKUP(E118,[4]Sheet1!$F$1:$O$65536,10,FALSE)</f>
        <v>6551.4</v>
      </c>
      <c r="O118" s="8">
        <v>6769.8</v>
      </c>
      <c r="P118" s="12">
        <f t="shared" si="5"/>
        <v>218.400000000001</v>
      </c>
      <c r="Q118" s="15">
        <f t="shared" si="9"/>
        <v>0.955039853283487</v>
      </c>
      <c r="R118" s="8">
        <v>28.2073333333333</v>
      </c>
      <c r="S118" s="8">
        <v>15</v>
      </c>
      <c r="T118" s="8"/>
      <c r="U118" s="8"/>
      <c r="V118" s="8"/>
      <c r="W118" s="8"/>
      <c r="X118" s="8"/>
      <c r="Y118" s="8"/>
      <c r="Z118" s="8"/>
      <c r="AA118" s="8"/>
      <c r="AB118" s="8"/>
      <c r="AC118" s="8" t="s">
        <v>70</v>
      </c>
      <c r="AD118" s="8" t="s">
        <v>225</v>
      </c>
    </row>
    <row r="119" ht="54" spans="1:30">
      <c r="A119" s="8">
        <v>116</v>
      </c>
      <c r="B119" s="8" t="s">
        <v>32</v>
      </c>
      <c r="C119" s="8" t="s">
        <v>33</v>
      </c>
      <c r="D119" s="8" t="s">
        <v>216</v>
      </c>
      <c r="E119" s="8" t="s">
        <v>238</v>
      </c>
      <c r="F119" s="8">
        <v>19</v>
      </c>
      <c r="G119" s="8">
        <v>1</v>
      </c>
      <c r="H119" s="8" t="s">
        <v>239</v>
      </c>
      <c r="I119" s="8" t="s">
        <v>234</v>
      </c>
      <c r="J119" s="8">
        <v>20</v>
      </c>
      <c r="K119" s="8">
        <v>146641.09</v>
      </c>
      <c r="L119" s="8">
        <v>178218.41</v>
      </c>
      <c r="M119" s="8">
        <v>31577.32</v>
      </c>
      <c r="N119" s="8">
        <f>VLOOKUP(E119,[4]Sheet1!$F$1:$O$65536,10,FALSE)</f>
        <v>30399.3</v>
      </c>
      <c r="O119" s="8">
        <v>31241.7</v>
      </c>
      <c r="P119" s="12">
        <f t="shared" si="5"/>
        <v>842.400000000001</v>
      </c>
      <c r="Q119" s="15">
        <f t="shared" si="9"/>
        <v>0.989371485610559</v>
      </c>
      <c r="R119" s="8">
        <v>130.173666666667</v>
      </c>
      <c r="S119" s="8">
        <v>1</v>
      </c>
      <c r="T119" s="8"/>
      <c r="U119" s="8"/>
      <c r="V119" s="8"/>
      <c r="W119" s="8"/>
      <c r="X119" s="8"/>
      <c r="Y119" s="8"/>
      <c r="Z119" s="8"/>
      <c r="AA119" s="8"/>
      <c r="AB119" s="8"/>
      <c r="AC119" s="8" t="s">
        <v>70</v>
      </c>
      <c r="AD119" s="8" t="s">
        <v>225</v>
      </c>
    </row>
    <row r="120" ht="54" spans="1:30">
      <c r="A120" s="8">
        <v>117</v>
      </c>
      <c r="B120" s="8" t="s">
        <v>32</v>
      </c>
      <c r="C120" s="8" t="s">
        <v>33</v>
      </c>
      <c r="D120" s="8" t="s">
        <v>216</v>
      </c>
      <c r="E120" s="8" t="s">
        <v>240</v>
      </c>
      <c r="F120" s="8">
        <v>19</v>
      </c>
      <c r="G120" s="8">
        <v>1</v>
      </c>
      <c r="H120" s="8" t="s">
        <v>239</v>
      </c>
      <c r="I120" s="8" t="s">
        <v>234</v>
      </c>
      <c r="J120" s="8">
        <v>20</v>
      </c>
      <c r="K120" s="8">
        <v>57295.3</v>
      </c>
      <c r="L120" s="8">
        <v>95131.7</v>
      </c>
      <c r="M120" s="8">
        <v>37836.4</v>
      </c>
      <c r="N120" s="8">
        <f>VLOOKUP(E120,[4]Sheet1!$F$1:$O$65536,10,FALSE)</f>
        <v>37648.1</v>
      </c>
      <c r="O120" s="8">
        <v>38061.5</v>
      </c>
      <c r="P120" s="12">
        <f t="shared" si="5"/>
        <v>413.400000000001</v>
      </c>
      <c r="Q120" s="15">
        <f t="shared" si="9"/>
        <v>1.00594929750188</v>
      </c>
      <c r="R120" s="8">
        <v>158.589666666667</v>
      </c>
      <c r="S120" s="8">
        <v>8</v>
      </c>
      <c r="T120" s="8"/>
      <c r="U120" s="8"/>
      <c r="V120" s="8"/>
      <c r="W120" s="8"/>
      <c r="X120" s="8"/>
      <c r="Y120" s="8"/>
      <c r="Z120" s="8"/>
      <c r="AA120" s="8"/>
      <c r="AB120" s="8"/>
      <c r="AC120" s="8" t="s">
        <v>70</v>
      </c>
      <c r="AD120" s="8" t="s">
        <v>225</v>
      </c>
    </row>
    <row r="121" ht="40.5" spans="1:30">
      <c r="A121" s="8">
        <v>118</v>
      </c>
      <c r="B121" s="8" t="s">
        <v>32</v>
      </c>
      <c r="C121" s="8" t="s">
        <v>33</v>
      </c>
      <c r="D121" s="8" t="s">
        <v>216</v>
      </c>
      <c r="E121" s="8" t="s">
        <v>241</v>
      </c>
      <c r="F121" s="8">
        <v>29</v>
      </c>
      <c r="G121" s="8">
        <v>1</v>
      </c>
      <c r="H121" s="8" t="s">
        <v>242</v>
      </c>
      <c r="I121" s="8" t="s">
        <v>243</v>
      </c>
      <c r="J121" s="8">
        <v>25</v>
      </c>
      <c r="K121" s="8">
        <v>246013.41</v>
      </c>
      <c r="L121" s="8">
        <v>327720.81</v>
      </c>
      <c r="M121" s="8">
        <v>81707.4</v>
      </c>
      <c r="N121" s="8">
        <f>VLOOKUP(E121,[4]Sheet1!$F$1:$O$65536,10,FALSE)</f>
        <v>78407</v>
      </c>
      <c r="O121" s="8">
        <v>81135.9</v>
      </c>
      <c r="P121" s="12">
        <f t="shared" si="5"/>
        <v>2728.89999999999</v>
      </c>
      <c r="Q121" s="15">
        <f t="shared" si="9"/>
        <v>0.993005529486925</v>
      </c>
      <c r="R121" s="8">
        <v>225.377666666667</v>
      </c>
      <c r="S121" s="8">
        <v>1</v>
      </c>
      <c r="T121" s="8"/>
      <c r="U121" s="8"/>
      <c r="V121" s="8"/>
      <c r="W121" s="8"/>
      <c r="X121" s="8"/>
      <c r="Y121" s="8"/>
      <c r="Z121" s="8"/>
      <c r="AA121" s="8"/>
      <c r="AB121" s="8"/>
      <c r="AC121" s="8" t="s">
        <v>38</v>
      </c>
      <c r="AD121" s="8" t="s">
        <v>229</v>
      </c>
    </row>
    <row r="122" ht="40.5" spans="1:30">
      <c r="A122" s="8">
        <v>119</v>
      </c>
      <c r="B122" s="8" t="s">
        <v>32</v>
      </c>
      <c r="C122" s="8" t="s">
        <v>33</v>
      </c>
      <c r="D122" s="8" t="s">
        <v>216</v>
      </c>
      <c r="E122" s="8" t="s">
        <v>244</v>
      </c>
      <c r="F122" s="8">
        <v>19</v>
      </c>
      <c r="G122" s="8">
        <v>1</v>
      </c>
      <c r="H122" s="8" t="s">
        <v>239</v>
      </c>
      <c r="I122" s="8" t="s">
        <v>245</v>
      </c>
      <c r="J122" s="8">
        <v>13</v>
      </c>
      <c r="K122" s="8">
        <v>55205.4</v>
      </c>
      <c r="L122" s="8">
        <v>73089.3</v>
      </c>
      <c r="M122" s="8">
        <v>17883.9</v>
      </c>
      <c r="N122" s="8">
        <f>VLOOKUP(E122,[4]Sheet1!$F$1:$O$65536,10,FALSE)</f>
        <v>17627</v>
      </c>
      <c r="O122" s="8">
        <v>17863.6</v>
      </c>
      <c r="P122" s="12">
        <f t="shared" si="5"/>
        <v>236.599999999999</v>
      </c>
      <c r="Q122" s="15">
        <f t="shared" si="9"/>
        <v>0.998864900832592</v>
      </c>
      <c r="R122" s="8">
        <v>74.4316666666667</v>
      </c>
      <c r="S122" s="8">
        <v>11</v>
      </c>
      <c r="T122" s="8"/>
      <c r="U122" s="8"/>
      <c r="V122" s="8"/>
      <c r="W122" s="8"/>
      <c r="X122" s="8"/>
      <c r="Y122" s="8"/>
      <c r="Z122" s="8"/>
      <c r="AA122" s="8"/>
      <c r="AB122" s="8"/>
      <c r="AC122" s="8" t="s">
        <v>70</v>
      </c>
      <c r="AD122" s="8" t="s">
        <v>225</v>
      </c>
    </row>
    <row r="123" ht="54" spans="1:30">
      <c r="A123" s="8">
        <v>120</v>
      </c>
      <c r="B123" s="8" t="s">
        <v>32</v>
      </c>
      <c r="C123" s="8" t="s">
        <v>33</v>
      </c>
      <c r="D123" s="8" t="s">
        <v>216</v>
      </c>
      <c r="E123" s="8" t="s">
        <v>246</v>
      </c>
      <c r="F123" s="8">
        <v>19</v>
      </c>
      <c r="G123" s="8">
        <v>1</v>
      </c>
      <c r="H123" s="8" t="s">
        <v>239</v>
      </c>
      <c r="I123" s="8" t="s">
        <v>234</v>
      </c>
      <c r="J123" s="8">
        <v>20</v>
      </c>
      <c r="K123" s="8">
        <v>57506</v>
      </c>
      <c r="L123" s="8">
        <v>84472.9</v>
      </c>
      <c r="M123" s="8">
        <v>26966.9</v>
      </c>
      <c r="N123" s="8">
        <f>VLOOKUP(E123,[4]Sheet1!$F$1:$O$65536,10,FALSE)</f>
        <v>26662.5</v>
      </c>
      <c r="O123" s="8">
        <v>26966.7</v>
      </c>
      <c r="P123" s="12">
        <f t="shared" si="5"/>
        <v>304.200000000001</v>
      </c>
      <c r="Q123" s="15">
        <f t="shared" si="9"/>
        <v>0.999992583500514</v>
      </c>
      <c r="R123" s="8">
        <v>112.361333333333</v>
      </c>
      <c r="S123" s="8">
        <v>6</v>
      </c>
      <c r="T123" s="8"/>
      <c r="U123" s="8"/>
      <c r="V123" s="8"/>
      <c r="W123" s="8"/>
      <c r="X123" s="8"/>
      <c r="Y123" s="8"/>
      <c r="Z123" s="8"/>
      <c r="AA123" s="8"/>
      <c r="AB123" s="8"/>
      <c r="AC123" s="8" t="s">
        <v>70</v>
      </c>
      <c r="AD123" s="8" t="s">
        <v>225</v>
      </c>
    </row>
    <row r="124" ht="40.5" spans="1:30">
      <c r="A124" s="8">
        <v>121</v>
      </c>
      <c r="B124" s="8" t="s">
        <v>32</v>
      </c>
      <c r="C124" s="8" t="s">
        <v>33</v>
      </c>
      <c r="D124" s="8" t="s">
        <v>216</v>
      </c>
      <c r="E124" s="8" t="s">
        <v>247</v>
      </c>
      <c r="F124" s="8">
        <v>19</v>
      </c>
      <c r="G124" s="8">
        <v>1</v>
      </c>
      <c r="H124" s="8" t="s">
        <v>233</v>
      </c>
      <c r="I124" s="8" t="s">
        <v>245</v>
      </c>
      <c r="J124" s="8">
        <v>13</v>
      </c>
      <c r="K124" s="8">
        <v>37003.1</v>
      </c>
      <c r="L124" s="8">
        <v>67420.6</v>
      </c>
      <c r="M124" s="8">
        <v>30417.5</v>
      </c>
      <c r="N124" s="8">
        <f>VLOOKUP(E124,[4]Sheet1!$F$1:$O$65536,10,FALSE)</f>
        <v>30024.1</v>
      </c>
      <c r="O124" s="8">
        <v>30411.5</v>
      </c>
      <c r="P124" s="12">
        <f t="shared" si="5"/>
        <v>387.400000000001</v>
      </c>
      <c r="Q124" s="15">
        <f t="shared" si="9"/>
        <v>0.99980274513027</v>
      </c>
      <c r="R124" s="8">
        <v>126.714666666667</v>
      </c>
      <c r="S124" s="8">
        <v>10</v>
      </c>
      <c r="T124" s="8"/>
      <c r="U124" s="8"/>
      <c r="V124" s="8"/>
      <c r="W124" s="8"/>
      <c r="X124" s="8"/>
      <c r="Y124" s="8"/>
      <c r="Z124" s="8"/>
      <c r="AA124" s="8"/>
      <c r="AB124" s="8"/>
      <c r="AC124" s="8" t="s">
        <v>70</v>
      </c>
      <c r="AD124" s="8" t="s">
        <v>225</v>
      </c>
    </row>
    <row r="125" ht="67.5" spans="1:30">
      <c r="A125" s="8">
        <v>122</v>
      </c>
      <c r="B125" s="8" t="s">
        <v>32</v>
      </c>
      <c r="C125" s="8" t="s">
        <v>33</v>
      </c>
      <c r="D125" s="8" t="s">
        <v>216</v>
      </c>
      <c r="E125" s="8" t="s">
        <v>248</v>
      </c>
      <c r="F125" s="8">
        <v>19</v>
      </c>
      <c r="G125" s="8">
        <v>1</v>
      </c>
      <c r="H125" s="8" t="s">
        <v>239</v>
      </c>
      <c r="I125" s="8" t="s">
        <v>245</v>
      </c>
      <c r="J125" s="8">
        <v>13</v>
      </c>
      <c r="K125" s="8">
        <v>69718.6</v>
      </c>
      <c r="L125" s="8">
        <v>89255.7</v>
      </c>
      <c r="M125" s="8">
        <v>19537.1</v>
      </c>
      <c r="N125" s="8">
        <f>VLOOKUP(E125,[4]Sheet1!$F$1:$O$65536,10,FALSE)</f>
        <v>19710.5</v>
      </c>
      <c r="O125" s="8">
        <v>20287.7</v>
      </c>
      <c r="P125" s="12">
        <f t="shared" si="5"/>
        <v>577.200000000001</v>
      </c>
      <c r="Q125" s="15">
        <f t="shared" si="9"/>
        <v>1.03841921267742</v>
      </c>
      <c r="R125" s="8">
        <v>84.532</v>
      </c>
      <c r="S125" s="8"/>
      <c r="T125" s="8"/>
      <c r="U125" s="8"/>
      <c r="V125" s="8"/>
      <c r="W125" s="8"/>
      <c r="X125" s="8" t="s">
        <v>249</v>
      </c>
      <c r="Y125" s="8"/>
      <c r="Z125" s="8"/>
      <c r="AA125" s="8"/>
      <c r="AB125" s="8"/>
      <c r="AC125" s="8"/>
      <c r="AD125" s="8" t="s">
        <v>250</v>
      </c>
    </row>
    <row r="126" ht="67.5" spans="1:30">
      <c r="A126" s="8">
        <v>123</v>
      </c>
      <c r="B126" s="8" t="s">
        <v>32</v>
      </c>
      <c r="C126" s="8" t="s">
        <v>33</v>
      </c>
      <c r="D126" s="8" t="s">
        <v>216</v>
      </c>
      <c r="E126" s="8" t="s">
        <v>251</v>
      </c>
      <c r="F126" s="8">
        <v>19</v>
      </c>
      <c r="G126" s="8">
        <v>1</v>
      </c>
      <c r="H126" s="8" t="s">
        <v>252</v>
      </c>
      <c r="I126" s="8" t="s">
        <v>253</v>
      </c>
      <c r="J126" s="8">
        <v>15</v>
      </c>
      <c r="K126" s="8">
        <v>67699.5</v>
      </c>
      <c r="L126" s="8">
        <v>83625.2</v>
      </c>
      <c r="M126" s="8">
        <v>15925.7</v>
      </c>
      <c r="N126" s="8">
        <f>VLOOKUP(E126,[4]Sheet1!$F$1:$O$65536,10,FALSE)</f>
        <v>21904.9</v>
      </c>
      <c r="O126" s="8">
        <v>23000.1</v>
      </c>
      <c r="P126" s="12">
        <f t="shared" si="5"/>
        <v>1095.2</v>
      </c>
      <c r="Q126" s="15">
        <f t="shared" si="9"/>
        <v>1.44421281325154</v>
      </c>
      <c r="R126" s="8">
        <v>95.8336666666667</v>
      </c>
      <c r="S126" s="8"/>
      <c r="T126" s="8"/>
      <c r="U126" s="8"/>
      <c r="V126" s="8"/>
      <c r="W126" s="8"/>
      <c r="X126" s="8" t="s">
        <v>249</v>
      </c>
      <c r="Y126" s="8"/>
      <c r="Z126" s="8"/>
      <c r="AA126" s="8"/>
      <c r="AB126" s="8"/>
      <c r="AC126" s="8"/>
      <c r="AD126" s="8" t="s">
        <v>250</v>
      </c>
    </row>
    <row r="127" ht="40.5" spans="1:30">
      <c r="A127" s="8">
        <v>124</v>
      </c>
      <c r="B127" s="8" t="s">
        <v>32</v>
      </c>
      <c r="C127" s="8" t="s">
        <v>33</v>
      </c>
      <c r="D127" s="8" t="s">
        <v>216</v>
      </c>
      <c r="E127" s="8" t="s">
        <v>254</v>
      </c>
      <c r="F127" s="8">
        <v>19</v>
      </c>
      <c r="G127" s="8">
        <v>1</v>
      </c>
      <c r="H127" s="8" t="s">
        <v>239</v>
      </c>
      <c r="I127" s="8" t="s">
        <v>245</v>
      </c>
      <c r="J127" s="8">
        <v>13</v>
      </c>
      <c r="K127" s="8">
        <v>122819.6</v>
      </c>
      <c r="L127" s="8">
        <v>150043</v>
      </c>
      <c r="M127" s="8">
        <v>27223.4</v>
      </c>
      <c r="N127" s="8">
        <f>VLOOKUP(E127,[4]Sheet1!$F$1:$O$65536,10,FALSE)</f>
        <v>24768</v>
      </c>
      <c r="O127" s="8">
        <v>25129.4</v>
      </c>
      <c r="P127" s="12">
        <f t="shared" si="5"/>
        <v>361.400000000001</v>
      </c>
      <c r="Q127" s="15">
        <f t="shared" si="9"/>
        <v>0.923080878949727</v>
      </c>
      <c r="R127" s="8">
        <v>104.705666666667</v>
      </c>
      <c r="S127" s="8">
        <v>8</v>
      </c>
      <c r="T127" s="8"/>
      <c r="U127" s="8"/>
      <c r="V127" s="8"/>
      <c r="W127" s="8"/>
      <c r="X127" s="8"/>
      <c r="Y127" s="8"/>
      <c r="Z127" s="8"/>
      <c r="AA127" s="8"/>
      <c r="AB127" s="8"/>
      <c r="AC127" s="8" t="s">
        <v>70</v>
      </c>
      <c r="AD127" s="8" t="s">
        <v>225</v>
      </c>
    </row>
    <row r="128" ht="40.5" spans="1:30">
      <c r="A128" s="8">
        <v>125</v>
      </c>
      <c r="B128" s="8" t="s">
        <v>32</v>
      </c>
      <c r="C128" s="8" t="s">
        <v>33</v>
      </c>
      <c r="D128" s="8" t="s">
        <v>216</v>
      </c>
      <c r="E128" s="8" t="s">
        <v>255</v>
      </c>
      <c r="F128" s="8">
        <v>19</v>
      </c>
      <c r="G128" s="8">
        <v>1</v>
      </c>
      <c r="H128" s="8" t="s">
        <v>252</v>
      </c>
      <c r="I128" s="8" t="s">
        <v>253</v>
      </c>
      <c r="J128" s="8">
        <v>15</v>
      </c>
      <c r="K128" s="8">
        <v>56679.8</v>
      </c>
      <c r="L128" s="8">
        <v>79944.3</v>
      </c>
      <c r="M128" s="8">
        <v>23264.5</v>
      </c>
      <c r="N128" s="8">
        <f>VLOOKUP(E128,[4]Sheet1!$F$1:$O$65536,10,FALSE)</f>
        <v>21941.9</v>
      </c>
      <c r="O128" s="8">
        <v>22463.6</v>
      </c>
      <c r="P128" s="12">
        <f t="shared" si="5"/>
        <v>521.699999999997</v>
      </c>
      <c r="Q128" s="15">
        <f t="shared" si="9"/>
        <v>0.965574158051968</v>
      </c>
      <c r="R128" s="8">
        <v>93.5983333333333</v>
      </c>
      <c r="S128" s="8">
        <v>10</v>
      </c>
      <c r="T128" s="8"/>
      <c r="U128" s="8"/>
      <c r="V128" s="8"/>
      <c r="W128" s="8"/>
      <c r="X128" s="8"/>
      <c r="Y128" s="8"/>
      <c r="Z128" s="8"/>
      <c r="AA128" s="8"/>
      <c r="AB128" s="8"/>
      <c r="AC128" s="8" t="s">
        <v>70</v>
      </c>
      <c r="AD128" s="8" t="s">
        <v>225</v>
      </c>
    </row>
    <row r="129" ht="67.5" spans="1:30">
      <c r="A129" s="8">
        <v>126</v>
      </c>
      <c r="B129" s="8" t="s">
        <v>32</v>
      </c>
      <c r="C129" s="8" t="s">
        <v>33</v>
      </c>
      <c r="D129" s="8" t="s">
        <v>216</v>
      </c>
      <c r="E129" s="8" t="s">
        <v>256</v>
      </c>
      <c r="F129" s="8">
        <v>19</v>
      </c>
      <c r="G129" s="8">
        <v>1</v>
      </c>
      <c r="H129" s="8" t="s">
        <v>239</v>
      </c>
      <c r="I129" s="8" t="s">
        <v>245</v>
      </c>
      <c r="J129" s="8">
        <v>13</v>
      </c>
      <c r="K129" s="8">
        <v>119308.5</v>
      </c>
      <c r="L129" s="8">
        <v>137090.5</v>
      </c>
      <c r="M129" s="8">
        <v>17782</v>
      </c>
      <c r="N129" s="8">
        <f>VLOOKUP(E129,[4]Sheet1!$F$1:$O$65536,10,FALSE)</f>
        <v>18184.7</v>
      </c>
      <c r="O129" s="8">
        <v>18694.3</v>
      </c>
      <c r="P129" s="12">
        <f t="shared" si="5"/>
        <v>509.599999999999</v>
      </c>
      <c r="Q129" s="15">
        <f t="shared" si="9"/>
        <v>1.05130469013609</v>
      </c>
      <c r="R129" s="8">
        <v>77.893</v>
      </c>
      <c r="S129" s="8"/>
      <c r="T129" s="8"/>
      <c r="U129" s="8"/>
      <c r="V129" s="8"/>
      <c r="W129" s="8"/>
      <c r="X129" s="8" t="s">
        <v>249</v>
      </c>
      <c r="Y129" s="8"/>
      <c r="Z129" s="8"/>
      <c r="AA129" s="8"/>
      <c r="AB129" s="8"/>
      <c r="AC129" s="8"/>
      <c r="AD129" s="8" t="s">
        <v>250</v>
      </c>
    </row>
    <row r="130" ht="40.5" spans="1:30">
      <c r="A130" s="8">
        <v>127</v>
      </c>
      <c r="B130" s="8" t="s">
        <v>32</v>
      </c>
      <c r="C130" s="8" t="s">
        <v>33</v>
      </c>
      <c r="D130" s="8" t="s">
        <v>216</v>
      </c>
      <c r="E130" s="8" t="s">
        <v>257</v>
      </c>
      <c r="F130" s="8">
        <v>19</v>
      </c>
      <c r="G130" s="8">
        <v>1</v>
      </c>
      <c r="H130" s="8" t="s">
        <v>233</v>
      </c>
      <c r="I130" s="8" t="s">
        <v>245</v>
      </c>
      <c r="J130" s="8">
        <v>13</v>
      </c>
      <c r="K130" s="8">
        <v>137448.41</v>
      </c>
      <c r="L130" s="8">
        <v>169118.09</v>
      </c>
      <c r="M130" s="8">
        <v>31669.68</v>
      </c>
      <c r="N130" s="8">
        <f>VLOOKUP(E130,[4]Sheet1!$F$1:$O$65536,10,FALSE)</f>
        <v>28462.3</v>
      </c>
      <c r="O130" s="8">
        <v>28828.9</v>
      </c>
      <c r="P130" s="12">
        <f t="shared" si="5"/>
        <v>366.600000000002</v>
      </c>
      <c r="Q130" s="15">
        <f t="shared" si="9"/>
        <v>0.910299693587052</v>
      </c>
      <c r="R130" s="8">
        <v>120.120333333333</v>
      </c>
      <c r="S130" s="8">
        <v>49</v>
      </c>
      <c r="T130" s="8"/>
      <c r="U130" s="8"/>
      <c r="V130" s="8"/>
      <c r="W130" s="8"/>
      <c r="X130" s="8"/>
      <c r="Y130" s="8"/>
      <c r="Z130" s="8"/>
      <c r="AA130" s="8"/>
      <c r="AB130" s="8"/>
      <c r="AC130" s="8" t="s">
        <v>70</v>
      </c>
      <c r="AD130" s="8" t="s">
        <v>225</v>
      </c>
    </row>
    <row r="131" ht="40.5" spans="1:30">
      <c r="A131" s="8">
        <v>128</v>
      </c>
      <c r="B131" s="8" t="s">
        <v>32</v>
      </c>
      <c r="C131" s="8" t="s">
        <v>33</v>
      </c>
      <c r="D131" s="8" t="s">
        <v>216</v>
      </c>
      <c r="E131" s="8" t="s">
        <v>258</v>
      </c>
      <c r="F131" s="8">
        <v>19</v>
      </c>
      <c r="G131" s="8">
        <v>1</v>
      </c>
      <c r="H131" s="8" t="s">
        <v>252</v>
      </c>
      <c r="I131" s="8" t="s">
        <v>253</v>
      </c>
      <c r="J131" s="8">
        <v>15</v>
      </c>
      <c r="K131" s="8">
        <v>83617.2</v>
      </c>
      <c r="L131" s="8">
        <v>110324.6</v>
      </c>
      <c r="M131" s="8">
        <v>26707.4</v>
      </c>
      <c r="N131" s="8">
        <f>VLOOKUP(E131,[4]Sheet1!$F$1:$O$65536,10,FALSE)</f>
        <v>26262</v>
      </c>
      <c r="O131" s="8">
        <v>26739.3</v>
      </c>
      <c r="P131" s="12">
        <f t="shared" si="5"/>
        <v>477.299999999999</v>
      </c>
      <c r="Q131" s="15">
        <f t="shared" si="9"/>
        <v>1.00119442551503</v>
      </c>
      <c r="R131" s="8">
        <v>111.413666666667</v>
      </c>
      <c r="S131" s="8">
        <v>51</v>
      </c>
      <c r="T131" s="8"/>
      <c r="U131" s="8"/>
      <c r="V131" s="8"/>
      <c r="W131" s="8"/>
      <c r="X131" s="8"/>
      <c r="Y131" s="8"/>
      <c r="Z131" s="8"/>
      <c r="AA131" s="8"/>
      <c r="AB131" s="8"/>
      <c r="AC131" s="8" t="s">
        <v>70</v>
      </c>
      <c r="AD131" s="8" t="s">
        <v>225</v>
      </c>
    </row>
    <row r="132" ht="40.5" spans="1:30">
      <c r="A132" s="8">
        <v>129</v>
      </c>
      <c r="B132" s="8" t="s">
        <v>32</v>
      </c>
      <c r="C132" s="8" t="s">
        <v>33</v>
      </c>
      <c r="D132" s="8" t="s">
        <v>216</v>
      </c>
      <c r="E132" s="8" t="s">
        <v>259</v>
      </c>
      <c r="F132" s="8">
        <v>19</v>
      </c>
      <c r="G132" s="8">
        <v>1</v>
      </c>
      <c r="H132" s="8" t="s">
        <v>252</v>
      </c>
      <c r="I132" s="8" t="s">
        <v>253</v>
      </c>
      <c r="J132" s="8">
        <v>15</v>
      </c>
      <c r="K132" s="8">
        <v>85898.7</v>
      </c>
      <c r="L132" s="8">
        <v>102851.3</v>
      </c>
      <c r="M132" s="8">
        <v>16952.6</v>
      </c>
      <c r="N132" s="8">
        <f>VLOOKUP(E132,[4]Sheet1!$F$1:$O$65536,10,FALSE)</f>
        <v>16600.9</v>
      </c>
      <c r="O132" s="8">
        <v>16952.4</v>
      </c>
      <c r="P132" s="12">
        <f t="shared" si="5"/>
        <v>351.5</v>
      </c>
      <c r="Q132" s="15">
        <f t="shared" si="9"/>
        <v>0.999988202399632</v>
      </c>
      <c r="R132" s="8">
        <v>70.635</v>
      </c>
      <c r="S132" s="8">
        <v>2</v>
      </c>
      <c r="T132" s="8"/>
      <c r="U132" s="8"/>
      <c r="V132" s="8"/>
      <c r="W132" s="8"/>
      <c r="X132" s="8"/>
      <c r="Y132" s="8"/>
      <c r="Z132" s="8"/>
      <c r="AA132" s="8"/>
      <c r="AB132" s="8"/>
      <c r="AC132" s="8" t="s">
        <v>70</v>
      </c>
      <c r="AD132" s="8" t="s">
        <v>225</v>
      </c>
    </row>
    <row r="133" ht="40.5" spans="1:30">
      <c r="A133" s="8">
        <v>130</v>
      </c>
      <c r="B133" s="8" t="s">
        <v>32</v>
      </c>
      <c r="C133" s="8" t="s">
        <v>33</v>
      </c>
      <c r="D133" s="8" t="s">
        <v>216</v>
      </c>
      <c r="E133" s="8" t="s">
        <v>260</v>
      </c>
      <c r="F133" s="8" t="s">
        <v>144</v>
      </c>
      <c r="G133" s="8">
        <v>1</v>
      </c>
      <c r="H133" s="8" t="s">
        <v>239</v>
      </c>
      <c r="I133" s="8" t="s">
        <v>245</v>
      </c>
      <c r="J133" s="8">
        <v>10.3</v>
      </c>
      <c r="K133" s="8" t="s">
        <v>261</v>
      </c>
      <c r="L133" s="8">
        <v>141430.41</v>
      </c>
      <c r="M133" s="8">
        <f>L133-K133</f>
        <v>33732.71</v>
      </c>
      <c r="N133" s="8">
        <f>VLOOKUP(E133,[4]Sheet1!$F$1:$O$65536,10,FALSE)</f>
        <v>32859.1</v>
      </c>
      <c r="O133" s="8">
        <v>33722.3</v>
      </c>
      <c r="P133" s="12">
        <f t="shared" ref="P133:P196" si="10">O133-N133</f>
        <v>863.200000000004</v>
      </c>
      <c r="Q133" s="15">
        <f t="shared" ref="Q133:Q164" si="11">O133/M133</f>
        <v>0.999691397459617</v>
      </c>
      <c r="R133" s="8">
        <v>92.3898630136986</v>
      </c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</row>
    <row r="134" ht="94.5" spans="1:30">
      <c r="A134" s="8">
        <v>131</v>
      </c>
      <c r="B134" s="8" t="s">
        <v>32</v>
      </c>
      <c r="C134" s="8" t="s">
        <v>33</v>
      </c>
      <c r="D134" s="8" t="s">
        <v>216</v>
      </c>
      <c r="E134" s="8" t="s">
        <v>262</v>
      </c>
      <c r="F134" s="8" t="s">
        <v>263</v>
      </c>
      <c r="G134" s="8">
        <v>1</v>
      </c>
      <c r="H134" s="8" t="s">
        <v>264</v>
      </c>
      <c r="I134" s="8" t="s">
        <v>265</v>
      </c>
      <c r="J134" s="8">
        <v>23</v>
      </c>
      <c r="K134" s="8" t="s">
        <v>266</v>
      </c>
      <c r="L134" s="8">
        <v>378199.59</v>
      </c>
      <c r="M134" s="8">
        <f t="shared" ref="M134:M165" si="12">L134-K134</f>
        <v>88332.28</v>
      </c>
      <c r="N134" s="8">
        <f>VLOOKUP(E134,[4]Sheet1!$F$1:$O$65536,10,FALSE)</f>
        <v>84945.4</v>
      </c>
      <c r="O134" s="8">
        <v>87769.4</v>
      </c>
      <c r="P134" s="12">
        <f t="shared" si="10"/>
        <v>2824</v>
      </c>
      <c r="Q134" s="15">
        <f t="shared" si="11"/>
        <v>0.993627697598205</v>
      </c>
      <c r="R134" s="8">
        <v>240.464109589041</v>
      </c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</row>
    <row r="135" ht="40.5" spans="1:30">
      <c r="A135" s="8">
        <v>132</v>
      </c>
      <c r="B135" s="8" t="s">
        <v>32</v>
      </c>
      <c r="C135" s="8" t="s">
        <v>33</v>
      </c>
      <c r="D135" s="8" t="s">
        <v>216</v>
      </c>
      <c r="E135" s="8" t="s">
        <v>267</v>
      </c>
      <c r="F135" s="8" t="s">
        <v>263</v>
      </c>
      <c r="G135" s="8">
        <v>1</v>
      </c>
      <c r="H135" s="8" t="s">
        <v>268</v>
      </c>
      <c r="I135" s="8" t="s">
        <v>269</v>
      </c>
      <c r="J135" s="8">
        <v>12</v>
      </c>
      <c r="K135" s="8" t="s">
        <v>270</v>
      </c>
      <c r="L135" s="8">
        <v>275562.81</v>
      </c>
      <c r="M135" s="8">
        <f t="shared" si="12"/>
        <v>74429.81</v>
      </c>
      <c r="N135" s="8">
        <f>VLOOKUP(E135,[4]Sheet1!$F$1:$O$65536,10,FALSE)</f>
        <v>71304.8</v>
      </c>
      <c r="O135" s="8">
        <v>73680.8</v>
      </c>
      <c r="P135" s="12">
        <f t="shared" si="10"/>
        <v>2376</v>
      </c>
      <c r="Q135" s="15">
        <f t="shared" si="11"/>
        <v>0.989936693375947</v>
      </c>
      <c r="R135" s="8">
        <v>201.865205479452</v>
      </c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</row>
    <row r="136" ht="108" spans="1:30">
      <c r="A136" s="8">
        <v>133</v>
      </c>
      <c r="B136" s="8" t="s">
        <v>32</v>
      </c>
      <c r="C136" s="8" t="s">
        <v>33</v>
      </c>
      <c r="D136" s="8" t="s">
        <v>216</v>
      </c>
      <c r="E136" s="8" t="s">
        <v>271</v>
      </c>
      <c r="F136" s="8" t="s">
        <v>151</v>
      </c>
      <c r="G136" s="8">
        <v>1</v>
      </c>
      <c r="H136" s="8" t="s">
        <v>222</v>
      </c>
      <c r="I136" s="8" t="s">
        <v>223</v>
      </c>
      <c r="J136" s="8">
        <v>34</v>
      </c>
      <c r="K136" s="8" t="s">
        <v>272</v>
      </c>
      <c r="L136" s="8">
        <v>352532.5</v>
      </c>
      <c r="M136" s="8">
        <f t="shared" si="12"/>
        <v>102800.59</v>
      </c>
      <c r="N136" s="8">
        <f>VLOOKUP(E136,[4]Sheet1!$F$1:$O$65536,10,FALSE)</f>
        <v>99559.7</v>
      </c>
      <c r="O136" s="8">
        <v>102399.7</v>
      </c>
      <c r="P136" s="12">
        <f t="shared" si="10"/>
        <v>2840</v>
      </c>
      <c r="Q136" s="15">
        <f t="shared" si="11"/>
        <v>0.996100314210259</v>
      </c>
      <c r="R136" s="8">
        <v>280.547123287671</v>
      </c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</row>
    <row r="137" ht="54" spans="1:30">
      <c r="A137" s="8">
        <v>134</v>
      </c>
      <c r="B137" s="8" t="s">
        <v>32</v>
      </c>
      <c r="C137" s="8" t="s">
        <v>33</v>
      </c>
      <c r="D137" s="8" t="s">
        <v>216</v>
      </c>
      <c r="E137" s="8" t="s">
        <v>273</v>
      </c>
      <c r="F137" s="8" t="s">
        <v>144</v>
      </c>
      <c r="G137" s="8">
        <v>1</v>
      </c>
      <c r="H137" s="8" t="s">
        <v>239</v>
      </c>
      <c r="I137" s="8" t="s">
        <v>234</v>
      </c>
      <c r="J137" s="8">
        <v>10.3</v>
      </c>
      <c r="K137" s="8" t="s">
        <v>274</v>
      </c>
      <c r="L137" s="8">
        <v>104551</v>
      </c>
      <c r="M137" s="8">
        <f t="shared" si="12"/>
        <v>41028.5</v>
      </c>
      <c r="N137" s="8">
        <f>VLOOKUP(E137,[4]Sheet1!$F$1:$O$65536,10,FALSE)</f>
        <v>40573.6</v>
      </c>
      <c r="O137" s="8">
        <v>41026</v>
      </c>
      <c r="P137" s="12">
        <f t="shared" si="10"/>
        <v>452.400000000001</v>
      </c>
      <c r="Q137" s="15">
        <f t="shared" si="11"/>
        <v>0.999939066746286</v>
      </c>
      <c r="R137" s="8">
        <v>112.4</v>
      </c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</row>
    <row r="138" ht="54" spans="1:30">
      <c r="A138" s="8">
        <v>135</v>
      </c>
      <c r="B138" s="8" t="s">
        <v>32</v>
      </c>
      <c r="C138" s="8" t="s">
        <v>33</v>
      </c>
      <c r="D138" s="8" t="s">
        <v>216</v>
      </c>
      <c r="E138" s="8" t="s">
        <v>275</v>
      </c>
      <c r="F138" s="8" t="s">
        <v>144</v>
      </c>
      <c r="G138" s="8">
        <v>1</v>
      </c>
      <c r="H138" s="8" t="s">
        <v>239</v>
      </c>
      <c r="I138" s="8" t="s">
        <v>234</v>
      </c>
      <c r="J138" s="8">
        <v>10.3</v>
      </c>
      <c r="K138" s="8" t="s">
        <v>276</v>
      </c>
      <c r="L138" s="8">
        <v>121073.1</v>
      </c>
      <c r="M138" s="8">
        <f t="shared" si="12"/>
        <v>34628.8</v>
      </c>
      <c r="N138" s="8">
        <f>VLOOKUP(E138,[4]Sheet1!$F$1:$O$65536,10,FALSE)</f>
        <v>34458.6</v>
      </c>
      <c r="O138" s="8">
        <v>34788.2</v>
      </c>
      <c r="P138" s="12">
        <f t="shared" si="10"/>
        <v>329.599999999999</v>
      </c>
      <c r="Q138" s="15">
        <f t="shared" si="11"/>
        <v>1.00460310493</v>
      </c>
      <c r="R138" s="8">
        <v>95.3101369863014</v>
      </c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</row>
    <row r="139" ht="40.5" spans="1:30">
      <c r="A139" s="8">
        <v>136</v>
      </c>
      <c r="B139" s="8" t="s">
        <v>32</v>
      </c>
      <c r="C139" s="8" t="s">
        <v>33</v>
      </c>
      <c r="D139" s="8" t="s">
        <v>216</v>
      </c>
      <c r="E139" s="8" t="s">
        <v>277</v>
      </c>
      <c r="F139" s="8" t="s">
        <v>144</v>
      </c>
      <c r="G139" s="8">
        <v>1</v>
      </c>
      <c r="H139" s="8" t="s">
        <v>239</v>
      </c>
      <c r="I139" s="8" t="s">
        <v>245</v>
      </c>
      <c r="J139" s="8">
        <v>10.3</v>
      </c>
      <c r="K139" s="8" t="s">
        <v>278</v>
      </c>
      <c r="L139" s="8">
        <v>137358.91</v>
      </c>
      <c r="M139" s="8">
        <f t="shared" si="12"/>
        <v>25251.51</v>
      </c>
      <c r="N139" s="8">
        <f>VLOOKUP(E139,[4]Sheet1!$F$1:$O$65536,10,FALSE)</f>
        <v>24388.8</v>
      </c>
      <c r="O139" s="8">
        <v>24940</v>
      </c>
      <c r="P139" s="12">
        <f t="shared" si="10"/>
        <v>551.200000000001</v>
      </c>
      <c r="Q139" s="15">
        <f t="shared" si="11"/>
        <v>0.987663708031717</v>
      </c>
      <c r="R139" s="8">
        <v>68.3287671232877</v>
      </c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</row>
    <row r="140" ht="135" spans="1:30">
      <c r="A140" s="8">
        <v>137</v>
      </c>
      <c r="B140" s="8" t="s">
        <v>32</v>
      </c>
      <c r="C140" s="8" t="s">
        <v>33</v>
      </c>
      <c r="D140" s="8" t="s">
        <v>216</v>
      </c>
      <c r="E140" s="8" t="s">
        <v>279</v>
      </c>
      <c r="F140" s="8" t="s">
        <v>144</v>
      </c>
      <c r="G140" s="8">
        <v>1</v>
      </c>
      <c r="H140" s="8" t="s">
        <v>280</v>
      </c>
      <c r="I140" s="8" t="s">
        <v>281</v>
      </c>
      <c r="J140" s="8">
        <v>15</v>
      </c>
      <c r="K140" s="8" t="s">
        <v>282</v>
      </c>
      <c r="L140" s="8">
        <v>217493.3</v>
      </c>
      <c r="M140" s="8">
        <f t="shared" si="12"/>
        <v>36423.71</v>
      </c>
      <c r="N140" s="8">
        <f>VLOOKUP(E140,[4]Sheet1!$F$1:$O$65536,10,FALSE)</f>
        <v>35190</v>
      </c>
      <c r="O140" s="8">
        <v>36011.6</v>
      </c>
      <c r="P140" s="12">
        <f t="shared" si="10"/>
        <v>821.599999999999</v>
      </c>
      <c r="Q140" s="15">
        <f t="shared" si="11"/>
        <v>0.988685666561699</v>
      </c>
      <c r="R140" s="8">
        <v>98.6619178082192</v>
      </c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</row>
    <row r="141" ht="40.5" spans="1:30">
      <c r="A141" s="8">
        <v>138</v>
      </c>
      <c r="B141" s="8" t="s">
        <v>32</v>
      </c>
      <c r="C141" s="8" t="s">
        <v>33</v>
      </c>
      <c r="D141" s="8" t="s">
        <v>216</v>
      </c>
      <c r="E141" s="8" t="s">
        <v>283</v>
      </c>
      <c r="F141" s="8" t="s">
        <v>144</v>
      </c>
      <c r="G141" s="8">
        <v>1</v>
      </c>
      <c r="H141" s="8" t="s">
        <v>233</v>
      </c>
      <c r="I141" s="8" t="s">
        <v>245</v>
      </c>
      <c r="J141" s="8">
        <v>13</v>
      </c>
      <c r="K141" s="8" t="s">
        <v>284</v>
      </c>
      <c r="L141" s="8">
        <v>88612.7</v>
      </c>
      <c r="M141" s="8">
        <f t="shared" si="12"/>
        <v>9482.5</v>
      </c>
      <c r="N141" s="8">
        <f>VLOOKUP(E141,[4]Sheet1!$F$1:$O$65536,10,FALSE)</f>
        <v>9178.6</v>
      </c>
      <c r="O141" s="8">
        <v>9459.4</v>
      </c>
      <c r="P141" s="12">
        <f t="shared" si="10"/>
        <v>280.799999999999</v>
      </c>
      <c r="Q141" s="15">
        <f t="shared" si="11"/>
        <v>0.997563933561824</v>
      </c>
      <c r="R141" s="8">
        <v>25.9161643835616</v>
      </c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</row>
    <row r="142" ht="40.5" spans="1:30">
      <c r="A142" s="8">
        <v>139</v>
      </c>
      <c r="B142" s="8" t="s">
        <v>32</v>
      </c>
      <c r="C142" s="8" t="s">
        <v>33</v>
      </c>
      <c r="D142" s="8" t="s">
        <v>216</v>
      </c>
      <c r="E142" s="8" t="s">
        <v>285</v>
      </c>
      <c r="F142" s="8" t="s">
        <v>144</v>
      </c>
      <c r="G142" s="8">
        <v>1</v>
      </c>
      <c r="H142" s="8" t="s">
        <v>236</v>
      </c>
      <c r="I142" s="8" t="s">
        <v>237</v>
      </c>
      <c r="J142" s="8">
        <v>18</v>
      </c>
      <c r="K142" s="8" t="s">
        <v>286</v>
      </c>
      <c r="L142" s="8">
        <v>235082.2</v>
      </c>
      <c r="M142" s="8">
        <f t="shared" si="12"/>
        <v>28703</v>
      </c>
      <c r="N142" s="8">
        <f>VLOOKUP(E142,[4]Sheet1!$F$1:$O$65536,10,FALSE)</f>
        <v>27858.9</v>
      </c>
      <c r="O142" s="8">
        <v>28597.3</v>
      </c>
      <c r="P142" s="12">
        <f t="shared" si="10"/>
        <v>738.399999999998</v>
      </c>
      <c r="Q142" s="15">
        <f t="shared" si="11"/>
        <v>0.996317458105424</v>
      </c>
      <c r="R142" s="8">
        <v>78.3487671232877</v>
      </c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</row>
    <row r="143" ht="40.5" spans="1:30">
      <c r="A143" s="8">
        <v>140</v>
      </c>
      <c r="B143" s="8" t="s">
        <v>32</v>
      </c>
      <c r="C143" s="8" t="s">
        <v>33</v>
      </c>
      <c r="D143" s="8" t="s">
        <v>216</v>
      </c>
      <c r="E143" s="8" t="s">
        <v>287</v>
      </c>
      <c r="F143" s="8" t="s">
        <v>144</v>
      </c>
      <c r="G143" s="8">
        <v>1</v>
      </c>
      <c r="H143" s="8" t="s">
        <v>236</v>
      </c>
      <c r="I143" s="8" t="s">
        <v>237</v>
      </c>
      <c r="J143" s="8">
        <v>18</v>
      </c>
      <c r="K143" s="8" t="s">
        <v>288</v>
      </c>
      <c r="L143" s="8">
        <v>183390.3</v>
      </c>
      <c r="M143" s="8">
        <f t="shared" si="12"/>
        <v>32556.39</v>
      </c>
      <c r="N143" s="8">
        <f>VLOOKUP(E143,[4]Sheet1!$F$1:$O$65536,10,FALSE)</f>
        <v>31321.7</v>
      </c>
      <c r="O143" s="8">
        <v>32226.5</v>
      </c>
      <c r="P143" s="12">
        <f t="shared" si="10"/>
        <v>904.799999999999</v>
      </c>
      <c r="Q143" s="15">
        <f t="shared" si="11"/>
        <v>0.989867119788159</v>
      </c>
      <c r="R143" s="8">
        <v>88.2917808219178</v>
      </c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</row>
    <row r="144" ht="40.5" spans="1:30">
      <c r="A144" s="8">
        <v>141</v>
      </c>
      <c r="B144" s="8" t="s">
        <v>32</v>
      </c>
      <c r="C144" s="8" t="s">
        <v>33</v>
      </c>
      <c r="D144" s="8" t="s">
        <v>216</v>
      </c>
      <c r="E144" s="8" t="s">
        <v>289</v>
      </c>
      <c r="F144" s="8" t="s">
        <v>144</v>
      </c>
      <c r="G144" s="8">
        <v>1</v>
      </c>
      <c r="H144" s="8" t="s">
        <v>239</v>
      </c>
      <c r="I144" s="8" t="s">
        <v>245</v>
      </c>
      <c r="J144" s="8">
        <v>10.3</v>
      </c>
      <c r="K144" s="8" t="s">
        <v>290</v>
      </c>
      <c r="L144" s="8">
        <v>134590.91</v>
      </c>
      <c r="M144" s="8">
        <f t="shared" si="12"/>
        <v>26863.91</v>
      </c>
      <c r="N144" s="8">
        <f>VLOOKUP(E144,[4]Sheet1!$F$1:$O$65536,10,FALSE)</f>
        <v>22433.6</v>
      </c>
      <c r="O144" s="8">
        <v>23078.4</v>
      </c>
      <c r="P144" s="12">
        <f t="shared" si="10"/>
        <v>644.800000000003</v>
      </c>
      <c r="Q144" s="15">
        <f t="shared" si="11"/>
        <v>0.859085665489499</v>
      </c>
      <c r="R144" s="8">
        <v>63.2284931506849</v>
      </c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</row>
    <row r="145" ht="54" spans="1:30">
      <c r="A145" s="8">
        <v>142</v>
      </c>
      <c r="B145" s="8" t="s">
        <v>32</v>
      </c>
      <c r="C145" s="8" t="s">
        <v>33</v>
      </c>
      <c r="D145" s="8" t="s">
        <v>216</v>
      </c>
      <c r="E145" s="8" t="s">
        <v>291</v>
      </c>
      <c r="F145" s="8" t="s">
        <v>144</v>
      </c>
      <c r="G145" s="8">
        <v>1</v>
      </c>
      <c r="H145" s="8" t="s">
        <v>292</v>
      </c>
      <c r="I145" s="8" t="s">
        <v>234</v>
      </c>
      <c r="J145" s="8">
        <v>11.5</v>
      </c>
      <c r="K145" s="8" t="s">
        <v>293</v>
      </c>
      <c r="L145" s="8">
        <v>136628.5</v>
      </c>
      <c r="M145" s="8">
        <f t="shared" si="12"/>
        <v>25829.2</v>
      </c>
      <c r="N145" s="8">
        <f>VLOOKUP(E145,[4]Sheet1!$F$1:$O$65536,10,FALSE)</f>
        <v>25123.9</v>
      </c>
      <c r="O145" s="8">
        <v>25425.5</v>
      </c>
      <c r="P145" s="12">
        <f t="shared" si="10"/>
        <v>301.599999999999</v>
      </c>
      <c r="Q145" s="15">
        <f t="shared" si="11"/>
        <v>0.984370402490205</v>
      </c>
      <c r="R145" s="8">
        <v>69.658904109589</v>
      </c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</row>
    <row r="146" ht="40.5" spans="1:30">
      <c r="A146" s="8">
        <v>143</v>
      </c>
      <c r="B146" s="8" t="s">
        <v>32</v>
      </c>
      <c r="C146" s="8" t="s">
        <v>33</v>
      </c>
      <c r="D146" s="8" t="s">
        <v>216</v>
      </c>
      <c r="E146" s="8" t="s">
        <v>294</v>
      </c>
      <c r="F146" s="8" t="s">
        <v>144</v>
      </c>
      <c r="G146" s="8">
        <v>1</v>
      </c>
      <c r="H146" s="8" t="s">
        <v>252</v>
      </c>
      <c r="I146" s="8" t="s">
        <v>253</v>
      </c>
      <c r="J146" s="8">
        <v>15</v>
      </c>
      <c r="K146" s="8" t="s">
        <v>295</v>
      </c>
      <c r="L146" s="8">
        <v>181146.5</v>
      </c>
      <c r="M146" s="8">
        <f t="shared" si="12"/>
        <v>32459.2</v>
      </c>
      <c r="N146" s="8">
        <f>VLOOKUP(E146,[4]Sheet1!$F$1:$O$65536,10,FALSE)</f>
        <v>31221.2</v>
      </c>
      <c r="O146" s="8">
        <v>32449.6</v>
      </c>
      <c r="P146" s="12">
        <f t="shared" si="10"/>
        <v>1228.4</v>
      </c>
      <c r="Q146" s="15">
        <f t="shared" si="11"/>
        <v>0.999704244097205</v>
      </c>
      <c r="R146" s="8">
        <v>88.9030136986301</v>
      </c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</row>
    <row r="147" ht="54" spans="1:30">
      <c r="A147" s="8">
        <v>144</v>
      </c>
      <c r="B147" s="8" t="s">
        <v>32</v>
      </c>
      <c r="C147" s="8" t="s">
        <v>33</v>
      </c>
      <c r="D147" s="8" t="s">
        <v>216</v>
      </c>
      <c r="E147" s="8" t="s">
        <v>296</v>
      </c>
      <c r="F147" s="8" t="s">
        <v>144</v>
      </c>
      <c r="G147" s="8">
        <v>1</v>
      </c>
      <c r="H147" s="8" t="s">
        <v>292</v>
      </c>
      <c r="I147" s="8" t="s">
        <v>234</v>
      </c>
      <c r="J147" s="8">
        <v>11.5</v>
      </c>
      <c r="K147" s="8" t="s">
        <v>297</v>
      </c>
      <c r="L147" s="8">
        <v>153761.5</v>
      </c>
      <c r="M147" s="8">
        <f t="shared" si="12"/>
        <v>26634.4</v>
      </c>
      <c r="N147" s="8">
        <f>VLOOKUP(E147,[4]Sheet1!$F$1:$O$65536,10,FALSE)</f>
        <v>25810.6</v>
      </c>
      <c r="O147" s="8">
        <v>26156.4</v>
      </c>
      <c r="P147" s="12">
        <f t="shared" si="10"/>
        <v>345.800000000003</v>
      </c>
      <c r="Q147" s="15">
        <f t="shared" si="11"/>
        <v>0.982053284474214</v>
      </c>
      <c r="R147" s="8">
        <v>71.6613698630137</v>
      </c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</row>
    <row r="148" ht="54" spans="1:30">
      <c r="A148" s="8">
        <v>145</v>
      </c>
      <c r="B148" s="8" t="s">
        <v>32</v>
      </c>
      <c r="C148" s="8" t="s">
        <v>33</v>
      </c>
      <c r="D148" s="8" t="s">
        <v>216</v>
      </c>
      <c r="E148" s="8" t="s">
        <v>298</v>
      </c>
      <c r="F148" s="8" t="s">
        <v>144</v>
      </c>
      <c r="G148" s="8">
        <v>1</v>
      </c>
      <c r="H148" s="8" t="s">
        <v>239</v>
      </c>
      <c r="I148" s="8" t="s">
        <v>234</v>
      </c>
      <c r="J148" s="8">
        <v>10.3</v>
      </c>
      <c r="K148" s="8" t="s">
        <v>299</v>
      </c>
      <c r="L148" s="8">
        <v>127469.5</v>
      </c>
      <c r="M148" s="8">
        <f t="shared" si="12"/>
        <v>17225.3</v>
      </c>
      <c r="N148" s="8">
        <f>VLOOKUP(E148,[4]Sheet1!$F$1:$O$65536,10,FALSE)</f>
        <v>16807.8</v>
      </c>
      <c r="O148" s="8">
        <v>17239.4</v>
      </c>
      <c r="P148" s="12">
        <f t="shared" si="10"/>
        <v>431.600000000002</v>
      </c>
      <c r="Q148" s="15">
        <f t="shared" si="11"/>
        <v>1.00081856339222</v>
      </c>
      <c r="R148" s="8">
        <v>47.2312328767123</v>
      </c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</row>
    <row r="149" ht="40.5" spans="1:30">
      <c r="A149" s="8">
        <v>146</v>
      </c>
      <c r="B149" s="8" t="s">
        <v>32</v>
      </c>
      <c r="C149" s="8" t="s">
        <v>33</v>
      </c>
      <c r="D149" s="8" t="s">
        <v>216</v>
      </c>
      <c r="E149" s="8" t="s">
        <v>300</v>
      </c>
      <c r="F149" s="8" t="s">
        <v>144</v>
      </c>
      <c r="G149" s="8">
        <v>1</v>
      </c>
      <c r="H149" s="8" t="s">
        <v>239</v>
      </c>
      <c r="I149" s="8" t="s">
        <v>245</v>
      </c>
      <c r="J149" s="8">
        <v>10.3</v>
      </c>
      <c r="K149" s="8" t="s">
        <v>301</v>
      </c>
      <c r="L149" s="8">
        <v>159495.8</v>
      </c>
      <c r="M149" s="8">
        <f t="shared" si="12"/>
        <v>28265</v>
      </c>
      <c r="N149" s="8">
        <f>VLOOKUP(E149,[4]Sheet1!$F$1:$O$65536,10,FALSE)</f>
        <v>26952.6</v>
      </c>
      <c r="O149" s="8">
        <v>27795</v>
      </c>
      <c r="P149" s="12">
        <f t="shared" si="10"/>
        <v>842.400000000001</v>
      </c>
      <c r="Q149" s="15">
        <f t="shared" si="11"/>
        <v>0.983371661064921</v>
      </c>
      <c r="R149" s="8">
        <v>76.1506849315068</v>
      </c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</row>
    <row r="150" ht="40.5" spans="1:30">
      <c r="A150" s="8">
        <v>147</v>
      </c>
      <c r="B150" s="8" t="s">
        <v>32</v>
      </c>
      <c r="C150" s="8" t="s">
        <v>33</v>
      </c>
      <c r="D150" s="8" t="s">
        <v>216</v>
      </c>
      <c r="E150" s="8" t="s">
        <v>302</v>
      </c>
      <c r="F150" s="8" t="s">
        <v>144</v>
      </c>
      <c r="G150" s="8">
        <v>1</v>
      </c>
      <c r="H150" s="8" t="s">
        <v>236</v>
      </c>
      <c r="I150" s="8" t="s">
        <v>237</v>
      </c>
      <c r="J150" s="8">
        <v>18</v>
      </c>
      <c r="K150" s="8" t="s">
        <v>303</v>
      </c>
      <c r="L150" s="8">
        <v>147253.2</v>
      </c>
      <c r="M150" s="8">
        <f t="shared" si="12"/>
        <v>21933.2</v>
      </c>
      <c r="N150" s="8">
        <f>VLOOKUP(E150,[4]Sheet1!$F$1:$O$65536,10,FALSE)</f>
        <v>20779.3</v>
      </c>
      <c r="O150" s="8">
        <v>21439.7</v>
      </c>
      <c r="P150" s="12">
        <f t="shared" si="10"/>
        <v>660.400000000001</v>
      </c>
      <c r="Q150" s="15">
        <f t="shared" si="11"/>
        <v>0.977499863221053</v>
      </c>
      <c r="R150" s="8">
        <v>58.738904109589</v>
      </c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</row>
    <row r="151" ht="40.5" spans="1:30">
      <c r="A151" s="8">
        <v>148</v>
      </c>
      <c r="B151" s="8" t="s">
        <v>32</v>
      </c>
      <c r="C151" s="8" t="s">
        <v>33</v>
      </c>
      <c r="D151" s="8" t="s">
        <v>216</v>
      </c>
      <c r="E151" s="8" t="s">
        <v>304</v>
      </c>
      <c r="F151" s="8" t="s">
        <v>144</v>
      </c>
      <c r="G151" s="8">
        <v>1</v>
      </c>
      <c r="H151" s="8" t="s">
        <v>236</v>
      </c>
      <c r="I151" s="8" t="s">
        <v>237</v>
      </c>
      <c r="J151" s="8">
        <v>18</v>
      </c>
      <c r="K151" s="8" t="s">
        <v>305</v>
      </c>
      <c r="L151" s="8">
        <v>139798.8</v>
      </c>
      <c r="M151" s="8">
        <f t="shared" si="12"/>
        <v>20948.9</v>
      </c>
      <c r="N151" s="8">
        <f>VLOOKUP(E151,[4]Sheet1!$F$1:$O$65536,10,FALSE)</f>
        <v>20291.4</v>
      </c>
      <c r="O151" s="8">
        <v>20946.6</v>
      </c>
      <c r="P151" s="12">
        <f t="shared" si="10"/>
        <v>655.199999999997</v>
      </c>
      <c r="Q151" s="15">
        <f t="shared" si="11"/>
        <v>0.999890209032455</v>
      </c>
      <c r="R151" s="8">
        <v>57.3879452054794</v>
      </c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</row>
    <row r="152" ht="40.5" spans="1:30">
      <c r="A152" s="8">
        <v>149</v>
      </c>
      <c r="B152" s="8" t="s">
        <v>32</v>
      </c>
      <c r="C152" s="8" t="s">
        <v>33</v>
      </c>
      <c r="D152" s="8" t="s">
        <v>216</v>
      </c>
      <c r="E152" s="8" t="s">
        <v>306</v>
      </c>
      <c r="F152" s="8" t="s">
        <v>144</v>
      </c>
      <c r="G152" s="8">
        <v>1</v>
      </c>
      <c r="H152" s="8" t="s">
        <v>236</v>
      </c>
      <c r="I152" s="8" t="s">
        <v>237</v>
      </c>
      <c r="J152" s="8">
        <v>18</v>
      </c>
      <c r="K152" s="8" t="s">
        <v>307</v>
      </c>
      <c r="L152" s="8">
        <v>180986.7</v>
      </c>
      <c r="M152" s="8">
        <f t="shared" si="12"/>
        <v>27969.29</v>
      </c>
      <c r="N152" s="8">
        <f>VLOOKUP(E152,[4]Sheet1!$F$1:$O$65536,10,FALSE)</f>
        <v>26811.5</v>
      </c>
      <c r="O152" s="8">
        <v>27581.1</v>
      </c>
      <c r="P152" s="12">
        <f t="shared" si="10"/>
        <v>769.599999999999</v>
      </c>
      <c r="Q152" s="15">
        <f t="shared" si="11"/>
        <v>0.986120848973999</v>
      </c>
      <c r="R152" s="8">
        <v>75.5646575342466</v>
      </c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</row>
    <row r="153" ht="40.5" spans="1:30">
      <c r="A153" s="8">
        <v>150</v>
      </c>
      <c r="B153" s="8" t="s">
        <v>32</v>
      </c>
      <c r="C153" s="8" t="s">
        <v>33</v>
      </c>
      <c r="D153" s="8" t="s">
        <v>216</v>
      </c>
      <c r="E153" s="8" t="s">
        <v>308</v>
      </c>
      <c r="F153" s="8" t="s">
        <v>144</v>
      </c>
      <c r="G153" s="8">
        <v>1</v>
      </c>
      <c r="H153" s="8" t="s">
        <v>239</v>
      </c>
      <c r="I153" s="8" t="s">
        <v>245</v>
      </c>
      <c r="J153" s="8">
        <v>10.3</v>
      </c>
      <c r="K153" s="8" t="s">
        <v>309</v>
      </c>
      <c r="L153" s="8">
        <v>88350.5</v>
      </c>
      <c r="M153" s="8">
        <f t="shared" si="12"/>
        <v>17549.4</v>
      </c>
      <c r="N153" s="8">
        <f>VLOOKUP(E153,[4]Sheet1!$F$1:$O$65536,10,FALSE)</f>
        <v>16741.6</v>
      </c>
      <c r="O153" s="8">
        <v>17521.6</v>
      </c>
      <c r="P153" s="12">
        <f t="shared" si="10"/>
        <v>780</v>
      </c>
      <c r="Q153" s="15">
        <f t="shared" si="11"/>
        <v>0.998415900258699</v>
      </c>
      <c r="R153" s="8">
        <v>48.0043835616438</v>
      </c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</row>
    <row r="154" ht="40.5" spans="1:30">
      <c r="A154" s="8">
        <v>151</v>
      </c>
      <c r="B154" s="8" t="s">
        <v>32</v>
      </c>
      <c r="C154" s="8" t="s">
        <v>33</v>
      </c>
      <c r="D154" s="8" t="s">
        <v>216</v>
      </c>
      <c r="E154" s="8" t="s">
        <v>310</v>
      </c>
      <c r="F154" s="8" t="s">
        <v>144</v>
      </c>
      <c r="G154" s="8">
        <v>1</v>
      </c>
      <c r="H154" s="8" t="s">
        <v>239</v>
      </c>
      <c r="I154" s="8" t="s">
        <v>245</v>
      </c>
      <c r="J154" s="8">
        <v>10.3</v>
      </c>
      <c r="K154" s="8" t="s">
        <v>311</v>
      </c>
      <c r="L154" s="8">
        <v>87965.3</v>
      </c>
      <c r="M154" s="8">
        <f t="shared" si="12"/>
        <v>30451.2</v>
      </c>
      <c r="N154" s="8">
        <f>VLOOKUP(E154,[4]Sheet1!$F$1:$O$65536,10,FALSE)</f>
        <v>29615.1</v>
      </c>
      <c r="O154" s="8">
        <v>30436.7</v>
      </c>
      <c r="P154" s="12">
        <f t="shared" si="10"/>
        <v>821.600000000002</v>
      </c>
      <c r="Q154" s="15">
        <f t="shared" si="11"/>
        <v>0.999523828289197</v>
      </c>
      <c r="R154" s="8">
        <v>83.3882191780822</v>
      </c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</row>
    <row r="155" ht="54" spans="1:30">
      <c r="A155" s="8">
        <v>152</v>
      </c>
      <c r="B155" s="8" t="s">
        <v>32</v>
      </c>
      <c r="C155" s="8" t="s">
        <v>33</v>
      </c>
      <c r="D155" s="8" t="s">
        <v>216</v>
      </c>
      <c r="E155" s="8" t="s">
        <v>312</v>
      </c>
      <c r="F155" s="8" t="s">
        <v>144</v>
      </c>
      <c r="G155" s="8">
        <v>1</v>
      </c>
      <c r="H155" s="8" t="s">
        <v>292</v>
      </c>
      <c r="I155" s="8" t="s">
        <v>234</v>
      </c>
      <c r="J155" s="8">
        <v>11.5</v>
      </c>
      <c r="K155" s="8" t="s">
        <v>313</v>
      </c>
      <c r="L155" s="8">
        <v>56393.5</v>
      </c>
      <c r="M155" s="8">
        <f t="shared" si="12"/>
        <v>38755.4</v>
      </c>
      <c r="N155" s="8">
        <f>VLOOKUP(E155,[4]Sheet1!$F$1:$O$65536,10,FALSE)</f>
        <v>38313.7</v>
      </c>
      <c r="O155" s="8">
        <v>38763.5</v>
      </c>
      <c r="P155" s="12">
        <f t="shared" si="10"/>
        <v>449.800000000003</v>
      </c>
      <c r="Q155" s="15">
        <f t="shared" si="11"/>
        <v>1.00020900313247</v>
      </c>
      <c r="R155" s="8">
        <v>106.201369863014</v>
      </c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</row>
    <row r="156" ht="40.5" spans="1:30">
      <c r="A156" s="8">
        <v>153</v>
      </c>
      <c r="B156" s="8" t="s">
        <v>32</v>
      </c>
      <c r="C156" s="8" t="s">
        <v>33</v>
      </c>
      <c r="D156" s="8" t="s">
        <v>216</v>
      </c>
      <c r="E156" s="8" t="s">
        <v>314</v>
      </c>
      <c r="F156" s="8" t="s">
        <v>144</v>
      </c>
      <c r="G156" s="8">
        <v>1</v>
      </c>
      <c r="H156" s="8" t="s">
        <v>236</v>
      </c>
      <c r="I156" s="8" t="s">
        <v>237</v>
      </c>
      <c r="J156" s="8">
        <v>18</v>
      </c>
      <c r="K156" s="8" t="s">
        <v>315</v>
      </c>
      <c r="L156" s="8">
        <v>189678.3</v>
      </c>
      <c r="M156" s="8">
        <f t="shared" si="12"/>
        <v>28300.1</v>
      </c>
      <c r="N156" s="8">
        <f>VLOOKUP(E156,[4]Sheet1!$F$1:$O$65536,10,FALSE)</f>
        <v>27150.3</v>
      </c>
      <c r="O156" s="8">
        <v>27940.7</v>
      </c>
      <c r="P156" s="12">
        <f t="shared" si="10"/>
        <v>790.400000000001</v>
      </c>
      <c r="Q156" s="15">
        <f t="shared" si="11"/>
        <v>0.987300398231809</v>
      </c>
      <c r="R156" s="8">
        <v>76.5498630136986</v>
      </c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</row>
    <row r="157" ht="135" spans="1:30">
      <c r="A157" s="8">
        <v>154</v>
      </c>
      <c r="B157" s="8" t="s">
        <v>32</v>
      </c>
      <c r="C157" s="8" t="s">
        <v>33</v>
      </c>
      <c r="D157" s="8" t="s">
        <v>216</v>
      </c>
      <c r="E157" s="8" t="s">
        <v>316</v>
      </c>
      <c r="F157" s="8" t="s">
        <v>144</v>
      </c>
      <c r="G157" s="8">
        <v>1</v>
      </c>
      <c r="H157" s="8" t="s">
        <v>280</v>
      </c>
      <c r="I157" s="8" t="s">
        <v>281</v>
      </c>
      <c r="J157" s="8">
        <v>15</v>
      </c>
      <c r="K157" s="8" t="s">
        <v>317</v>
      </c>
      <c r="L157" s="8">
        <v>256853.3</v>
      </c>
      <c r="M157" s="8">
        <f t="shared" si="12"/>
        <v>52586.6</v>
      </c>
      <c r="N157" s="8">
        <f>VLOOKUP(E157,[4]Sheet1!$F$1:$O$65536,10,FALSE)</f>
        <v>51117.2</v>
      </c>
      <c r="O157" s="8">
        <v>52396.4</v>
      </c>
      <c r="P157" s="12">
        <f t="shared" si="10"/>
        <v>1279.2</v>
      </c>
      <c r="Q157" s="15">
        <f t="shared" si="11"/>
        <v>0.996383109004956</v>
      </c>
      <c r="R157" s="8">
        <v>143.551780821918</v>
      </c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</row>
    <row r="158" ht="108" spans="1:30">
      <c r="A158" s="8">
        <v>155</v>
      </c>
      <c r="B158" s="8" t="s">
        <v>32</v>
      </c>
      <c r="C158" s="8" t="s">
        <v>33</v>
      </c>
      <c r="D158" s="8" t="s">
        <v>216</v>
      </c>
      <c r="E158" s="8" t="s">
        <v>318</v>
      </c>
      <c r="F158" s="8" t="s">
        <v>151</v>
      </c>
      <c r="G158" s="8">
        <v>1</v>
      </c>
      <c r="H158" s="8" t="s">
        <v>319</v>
      </c>
      <c r="I158" s="8" t="s">
        <v>320</v>
      </c>
      <c r="J158" s="8">
        <v>34</v>
      </c>
      <c r="K158" s="8" t="s">
        <v>321</v>
      </c>
      <c r="L158" s="8">
        <v>293028.19</v>
      </c>
      <c r="M158" s="8">
        <f t="shared" si="12"/>
        <v>80725.28</v>
      </c>
      <c r="N158" s="8">
        <f>VLOOKUP(E158,[4]Sheet1!$F$1:$O$65536,10,FALSE)</f>
        <v>76417.5</v>
      </c>
      <c r="O158" s="8">
        <v>78689.5</v>
      </c>
      <c r="P158" s="12">
        <f t="shared" si="10"/>
        <v>2272</v>
      </c>
      <c r="Q158" s="15">
        <f t="shared" si="11"/>
        <v>0.974781381990871</v>
      </c>
      <c r="R158" s="8">
        <v>215.587671232877</v>
      </c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</row>
    <row r="159" ht="40.5" spans="1:30">
      <c r="A159" s="8">
        <v>156</v>
      </c>
      <c r="B159" s="8" t="s">
        <v>32</v>
      </c>
      <c r="C159" s="8" t="s">
        <v>33</v>
      </c>
      <c r="D159" s="8" t="s">
        <v>216</v>
      </c>
      <c r="E159" s="8" t="s">
        <v>322</v>
      </c>
      <c r="F159" s="8" t="s">
        <v>144</v>
      </c>
      <c r="G159" s="8">
        <v>1</v>
      </c>
      <c r="H159" s="8" t="s">
        <v>252</v>
      </c>
      <c r="I159" s="8" t="s">
        <v>253</v>
      </c>
      <c r="J159" s="8">
        <v>15</v>
      </c>
      <c r="K159" s="8" t="s">
        <v>323</v>
      </c>
      <c r="L159" s="8">
        <v>98787.9</v>
      </c>
      <c r="M159" s="8">
        <f t="shared" si="12"/>
        <v>24008.4</v>
      </c>
      <c r="N159" s="8">
        <f>VLOOKUP(E159,[4]Sheet1!$F$1:$O$65536,10,FALSE)</f>
        <v>19509.5</v>
      </c>
      <c r="O159" s="8">
        <v>20338.3</v>
      </c>
      <c r="P159" s="12">
        <f t="shared" si="10"/>
        <v>828.799999999999</v>
      </c>
      <c r="Q159" s="15">
        <f t="shared" si="11"/>
        <v>0.847132670232086</v>
      </c>
      <c r="R159" s="8">
        <v>55.7213698630137</v>
      </c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</row>
    <row r="160" ht="54" spans="1:30">
      <c r="A160" s="8">
        <v>157</v>
      </c>
      <c r="B160" s="8" t="s">
        <v>32</v>
      </c>
      <c r="C160" s="8" t="s">
        <v>33</v>
      </c>
      <c r="D160" s="8" t="s">
        <v>216</v>
      </c>
      <c r="E160" s="8" t="s">
        <v>324</v>
      </c>
      <c r="F160" s="8" t="s">
        <v>144</v>
      </c>
      <c r="G160" s="8">
        <v>1</v>
      </c>
      <c r="H160" s="8" t="s">
        <v>292</v>
      </c>
      <c r="I160" s="8" t="s">
        <v>234</v>
      </c>
      <c r="J160" s="8">
        <v>11.5</v>
      </c>
      <c r="K160" s="8" t="s">
        <v>325</v>
      </c>
      <c r="L160" s="8">
        <v>122361.4</v>
      </c>
      <c r="M160" s="8">
        <f t="shared" si="12"/>
        <v>33223.3</v>
      </c>
      <c r="N160" s="8">
        <f>VLOOKUP(E160,[4]Sheet1!$F$1:$O$65536,10,FALSE)</f>
        <v>32263.6</v>
      </c>
      <c r="O160" s="8">
        <v>32677</v>
      </c>
      <c r="P160" s="12">
        <f t="shared" si="10"/>
        <v>413.400000000001</v>
      </c>
      <c r="Q160" s="15">
        <f t="shared" si="11"/>
        <v>0.983556720735147</v>
      </c>
      <c r="R160" s="8">
        <v>89.5260273972603</v>
      </c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</row>
    <row r="161" ht="54" spans="1:30">
      <c r="A161" s="8">
        <v>158</v>
      </c>
      <c r="B161" s="8" t="s">
        <v>32</v>
      </c>
      <c r="C161" s="8" t="s">
        <v>33</v>
      </c>
      <c r="D161" s="8" t="s">
        <v>216</v>
      </c>
      <c r="E161" s="8" t="s">
        <v>326</v>
      </c>
      <c r="F161" s="8" t="s">
        <v>144</v>
      </c>
      <c r="G161" s="8">
        <v>1</v>
      </c>
      <c r="H161" s="8" t="s">
        <v>239</v>
      </c>
      <c r="I161" s="8" t="s">
        <v>234</v>
      </c>
      <c r="J161" s="8">
        <v>10.3</v>
      </c>
      <c r="K161" s="8" t="s">
        <v>327</v>
      </c>
      <c r="L161" s="8">
        <v>125080.9</v>
      </c>
      <c r="M161" s="8">
        <f t="shared" si="12"/>
        <v>24348.4</v>
      </c>
      <c r="N161" s="8">
        <f>VLOOKUP(E161,[4]Sheet1!$F$1:$O$65536,10,FALSE)</f>
        <v>23638.7</v>
      </c>
      <c r="O161" s="8">
        <v>24278.3</v>
      </c>
      <c r="P161" s="12">
        <f t="shared" si="10"/>
        <v>639.599999999999</v>
      </c>
      <c r="Q161" s="15">
        <f t="shared" si="11"/>
        <v>0.997120960720212</v>
      </c>
      <c r="R161" s="8">
        <v>66.5158904109589</v>
      </c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</row>
    <row r="162" ht="40.5" spans="1:30">
      <c r="A162" s="8">
        <v>159</v>
      </c>
      <c r="B162" s="8" t="s">
        <v>32</v>
      </c>
      <c r="C162" s="8" t="s">
        <v>33</v>
      </c>
      <c r="D162" s="8" t="s">
        <v>216</v>
      </c>
      <c r="E162" s="8" t="s">
        <v>328</v>
      </c>
      <c r="F162" s="8" t="s">
        <v>144</v>
      </c>
      <c r="G162" s="8">
        <v>1</v>
      </c>
      <c r="H162" s="8" t="s">
        <v>239</v>
      </c>
      <c r="I162" s="8" t="s">
        <v>245</v>
      </c>
      <c r="J162" s="8">
        <v>10.3</v>
      </c>
      <c r="K162" s="8" t="s">
        <v>329</v>
      </c>
      <c r="L162" s="8">
        <v>101687.1</v>
      </c>
      <c r="M162" s="8">
        <f t="shared" si="12"/>
        <v>33135.2</v>
      </c>
      <c r="N162" s="8">
        <f>VLOOKUP(E162,[4]Sheet1!$F$1:$O$65536,10,FALSE)</f>
        <v>32214.2</v>
      </c>
      <c r="O162" s="8">
        <v>33041</v>
      </c>
      <c r="P162" s="12">
        <f t="shared" si="10"/>
        <v>826.799999999999</v>
      </c>
      <c r="Q162" s="15">
        <f t="shared" si="11"/>
        <v>0.997157101813177</v>
      </c>
      <c r="R162" s="8">
        <v>90.5232876712329</v>
      </c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</row>
    <row r="163" ht="40.5" spans="1:30">
      <c r="A163" s="8">
        <v>160</v>
      </c>
      <c r="B163" s="8" t="s">
        <v>32</v>
      </c>
      <c r="C163" s="8" t="s">
        <v>33</v>
      </c>
      <c r="D163" s="8" t="s">
        <v>216</v>
      </c>
      <c r="E163" s="8" t="s">
        <v>330</v>
      </c>
      <c r="F163" s="8" t="s">
        <v>144</v>
      </c>
      <c r="G163" s="8">
        <v>1</v>
      </c>
      <c r="H163" s="8" t="s">
        <v>236</v>
      </c>
      <c r="I163" s="8" t="s">
        <v>237</v>
      </c>
      <c r="J163" s="8">
        <v>18</v>
      </c>
      <c r="K163" s="8" t="s">
        <v>331</v>
      </c>
      <c r="L163" s="8">
        <v>220991.41</v>
      </c>
      <c r="M163" s="8">
        <f t="shared" si="12"/>
        <v>21975.71</v>
      </c>
      <c r="N163" s="8">
        <f>VLOOKUP(E163,[4]Sheet1!$F$1:$O$65536,10,FALSE)</f>
        <v>21335.4</v>
      </c>
      <c r="O163" s="8">
        <v>21902.2</v>
      </c>
      <c r="P163" s="12">
        <f t="shared" si="10"/>
        <v>566.799999999999</v>
      </c>
      <c r="Q163" s="15">
        <f t="shared" si="11"/>
        <v>0.996654943116742</v>
      </c>
      <c r="R163" s="8">
        <v>60.0060273972603</v>
      </c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</row>
    <row r="164" ht="54" spans="1:30">
      <c r="A164" s="8">
        <v>161</v>
      </c>
      <c r="B164" s="8" t="s">
        <v>32</v>
      </c>
      <c r="C164" s="8" t="s">
        <v>33</v>
      </c>
      <c r="D164" s="8" t="s">
        <v>216</v>
      </c>
      <c r="E164" s="8" t="s">
        <v>332</v>
      </c>
      <c r="F164" s="8" t="s">
        <v>144</v>
      </c>
      <c r="G164" s="8">
        <v>1</v>
      </c>
      <c r="H164" s="8" t="s">
        <v>292</v>
      </c>
      <c r="I164" s="8" t="s">
        <v>234</v>
      </c>
      <c r="J164" s="8">
        <v>11.5</v>
      </c>
      <c r="K164" s="8" t="s">
        <v>333</v>
      </c>
      <c r="L164" s="8">
        <v>97721.8</v>
      </c>
      <c r="M164" s="8">
        <f t="shared" si="12"/>
        <v>18405.5</v>
      </c>
      <c r="N164" s="8">
        <f>VLOOKUP(E164,[4]Sheet1!$F$1:$O$65536,10,FALSE)</f>
        <v>17933.3</v>
      </c>
      <c r="O164" s="8">
        <v>18390.9</v>
      </c>
      <c r="P164" s="12">
        <f t="shared" si="10"/>
        <v>457.600000000002</v>
      </c>
      <c r="Q164" s="15">
        <f t="shared" si="11"/>
        <v>0.999206758849257</v>
      </c>
      <c r="R164" s="8">
        <v>50.3860273972603</v>
      </c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</row>
    <row r="165" ht="40.5" spans="1:30">
      <c r="A165" s="8">
        <v>162</v>
      </c>
      <c r="B165" s="8" t="s">
        <v>32</v>
      </c>
      <c r="C165" s="8" t="s">
        <v>33</v>
      </c>
      <c r="D165" s="8" t="s">
        <v>216</v>
      </c>
      <c r="E165" s="8" t="s">
        <v>334</v>
      </c>
      <c r="F165" s="8" t="s">
        <v>151</v>
      </c>
      <c r="G165" s="8">
        <v>1</v>
      </c>
      <c r="H165" s="8" t="s">
        <v>335</v>
      </c>
      <c r="I165" s="8" t="s">
        <v>269</v>
      </c>
      <c r="J165" s="8">
        <v>12</v>
      </c>
      <c r="K165" s="8" t="s">
        <v>336</v>
      </c>
      <c r="L165" s="8">
        <v>273487.41</v>
      </c>
      <c r="M165" s="8">
        <f t="shared" si="12"/>
        <v>89464.32</v>
      </c>
      <c r="N165" s="8">
        <f>VLOOKUP(E165,[4]Sheet1!$F$1:$O$65536,10,FALSE)</f>
        <v>86095.8</v>
      </c>
      <c r="O165" s="8">
        <v>88695.8</v>
      </c>
      <c r="P165" s="12">
        <f t="shared" si="10"/>
        <v>2600</v>
      </c>
      <c r="Q165" s="15">
        <f t="shared" ref="Q165:Q193" si="13">O165/M165</f>
        <v>0.991409759779094</v>
      </c>
      <c r="R165" s="8">
        <v>243.002191780822</v>
      </c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</row>
    <row r="166" ht="54" spans="1:30">
      <c r="A166" s="8">
        <v>163</v>
      </c>
      <c r="B166" s="8" t="s">
        <v>32</v>
      </c>
      <c r="C166" s="8" t="s">
        <v>33</v>
      </c>
      <c r="D166" s="8" t="s">
        <v>216</v>
      </c>
      <c r="E166" s="8" t="s">
        <v>337</v>
      </c>
      <c r="F166" s="8" t="s">
        <v>144</v>
      </c>
      <c r="G166" s="8">
        <v>1</v>
      </c>
      <c r="H166" s="8" t="s">
        <v>239</v>
      </c>
      <c r="I166" s="8" t="s">
        <v>234</v>
      </c>
      <c r="J166" s="8">
        <v>10.3</v>
      </c>
      <c r="K166" s="8" t="s">
        <v>338</v>
      </c>
      <c r="L166" s="8">
        <v>117610.8</v>
      </c>
      <c r="M166" s="8">
        <f t="shared" ref="M166:M193" si="14">L166-K166</f>
        <v>26311.4</v>
      </c>
      <c r="N166" s="8">
        <f>VLOOKUP(E166,[4]Sheet1!$F$1:$O$65536,10,FALSE)</f>
        <v>25675.1</v>
      </c>
      <c r="O166" s="8">
        <v>25976.7</v>
      </c>
      <c r="P166" s="12">
        <f t="shared" si="10"/>
        <v>301.600000000002</v>
      </c>
      <c r="Q166" s="15">
        <f t="shared" si="13"/>
        <v>0.987279278183601</v>
      </c>
      <c r="R166" s="8">
        <v>71.1690410958904</v>
      </c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</row>
    <row r="167" ht="40.5" spans="1:30">
      <c r="A167" s="8">
        <v>164</v>
      </c>
      <c r="B167" s="8" t="s">
        <v>32</v>
      </c>
      <c r="C167" s="8" t="s">
        <v>33</v>
      </c>
      <c r="D167" s="8" t="s">
        <v>216</v>
      </c>
      <c r="E167" s="8" t="s">
        <v>339</v>
      </c>
      <c r="F167" s="8" t="s">
        <v>144</v>
      </c>
      <c r="G167" s="8">
        <v>1</v>
      </c>
      <c r="H167" s="8" t="s">
        <v>239</v>
      </c>
      <c r="I167" s="8" t="s">
        <v>245</v>
      </c>
      <c r="J167" s="8">
        <v>10.3</v>
      </c>
      <c r="K167" s="8" t="s">
        <v>340</v>
      </c>
      <c r="L167" s="8">
        <v>77959</v>
      </c>
      <c r="M167" s="8">
        <f t="shared" si="14"/>
        <v>21427.6</v>
      </c>
      <c r="N167" s="8">
        <f>VLOOKUP(E167,[4]Sheet1!$F$1:$O$65536,10,FALSE)</f>
        <v>20537.9</v>
      </c>
      <c r="O167" s="8">
        <v>21447.9</v>
      </c>
      <c r="P167" s="12">
        <f t="shared" si="10"/>
        <v>910</v>
      </c>
      <c r="Q167" s="15">
        <f t="shared" si="13"/>
        <v>1.00094737628106</v>
      </c>
      <c r="R167" s="8">
        <v>58.7613698630137</v>
      </c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</row>
    <row r="168" ht="135" spans="1:30">
      <c r="A168" s="8">
        <v>165</v>
      </c>
      <c r="B168" s="8" t="s">
        <v>32</v>
      </c>
      <c r="C168" s="8" t="s">
        <v>33</v>
      </c>
      <c r="D168" s="8" t="s">
        <v>216</v>
      </c>
      <c r="E168" s="8" t="s">
        <v>341</v>
      </c>
      <c r="F168" s="8" t="s">
        <v>144</v>
      </c>
      <c r="G168" s="8">
        <v>1</v>
      </c>
      <c r="H168" s="8" t="s">
        <v>280</v>
      </c>
      <c r="I168" s="8" t="s">
        <v>281</v>
      </c>
      <c r="J168" s="8">
        <v>15</v>
      </c>
      <c r="K168" s="8" t="s">
        <v>342</v>
      </c>
      <c r="L168" s="8">
        <v>110638.7</v>
      </c>
      <c r="M168" s="8">
        <f t="shared" si="14"/>
        <v>14908.3</v>
      </c>
      <c r="N168" s="8">
        <f>VLOOKUP(E168,[4]Sheet1!$F$1:$O$65536,10,FALSE)</f>
        <v>14251.5</v>
      </c>
      <c r="O168" s="8">
        <v>14641.5</v>
      </c>
      <c r="P168" s="12">
        <f t="shared" si="10"/>
        <v>390</v>
      </c>
      <c r="Q168" s="15">
        <f t="shared" si="13"/>
        <v>0.982103928684021</v>
      </c>
      <c r="R168" s="8">
        <v>40.113698630137</v>
      </c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</row>
    <row r="169" ht="54" spans="1:30">
      <c r="A169" s="8">
        <v>166</v>
      </c>
      <c r="B169" s="8" t="s">
        <v>32</v>
      </c>
      <c r="C169" s="8" t="s">
        <v>33</v>
      </c>
      <c r="D169" s="8" t="s">
        <v>216</v>
      </c>
      <c r="E169" s="8" t="s">
        <v>343</v>
      </c>
      <c r="F169" s="8" t="s">
        <v>144</v>
      </c>
      <c r="G169" s="8">
        <v>1</v>
      </c>
      <c r="H169" s="8" t="s">
        <v>292</v>
      </c>
      <c r="I169" s="8" t="s">
        <v>234</v>
      </c>
      <c r="J169" s="8">
        <v>11.5</v>
      </c>
      <c r="K169" s="8" t="s">
        <v>344</v>
      </c>
      <c r="L169" s="8">
        <v>56699.1</v>
      </c>
      <c r="M169" s="8">
        <f t="shared" si="14"/>
        <v>17539.2</v>
      </c>
      <c r="N169" s="8">
        <f>VLOOKUP(E169,[4]Sheet1!$F$1:$O$65536,10,FALSE)</f>
        <v>16979.5</v>
      </c>
      <c r="O169" s="8">
        <v>17478.7</v>
      </c>
      <c r="P169" s="12">
        <f t="shared" si="10"/>
        <v>499.200000000001</v>
      </c>
      <c r="Q169" s="15">
        <f t="shared" si="13"/>
        <v>0.996550583835067</v>
      </c>
      <c r="R169" s="8">
        <v>47.8868493150685</v>
      </c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</row>
    <row r="170" ht="40.5" spans="1:30">
      <c r="A170" s="8">
        <v>167</v>
      </c>
      <c r="B170" s="8" t="s">
        <v>32</v>
      </c>
      <c r="C170" s="8" t="s">
        <v>33</v>
      </c>
      <c r="D170" s="8" t="s">
        <v>216</v>
      </c>
      <c r="E170" s="8" t="s">
        <v>345</v>
      </c>
      <c r="F170" s="8" t="s">
        <v>144</v>
      </c>
      <c r="G170" s="8">
        <v>1</v>
      </c>
      <c r="H170" s="8" t="s">
        <v>239</v>
      </c>
      <c r="I170" s="8" t="s">
        <v>245</v>
      </c>
      <c r="J170" s="8">
        <v>10.3</v>
      </c>
      <c r="K170" s="8" t="s">
        <v>346</v>
      </c>
      <c r="L170" s="8">
        <v>84905.9</v>
      </c>
      <c r="M170" s="8">
        <f t="shared" si="14"/>
        <v>28194.1</v>
      </c>
      <c r="N170" s="8">
        <f>VLOOKUP(E170,[4]Sheet1!$F$1:$O$65536,10,FALSE)</f>
        <v>27912.6</v>
      </c>
      <c r="O170" s="8">
        <v>28211.6</v>
      </c>
      <c r="P170" s="12">
        <f t="shared" si="10"/>
        <v>299</v>
      </c>
      <c r="Q170" s="15">
        <f t="shared" si="13"/>
        <v>1.00062069723807</v>
      </c>
      <c r="R170" s="8">
        <v>77.2920547945205</v>
      </c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</row>
    <row r="171" ht="121.5" spans="1:30">
      <c r="A171" s="8">
        <v>168</v>
      </c>
      <c r="B171" s="8" t="s">
        <v>32</v>
      </c>
      <c r="C171" s="8" t="s">
        <v>33</v>
      </c>
      <c r="D171" s="8" t="s">
        <v>216</v>
      </c>
      <c r="E171" s="8" t="s">
        <v>347</v>
      </c>
      <c r="F171" s="8" t="s">
        <v>151</v>
      </c>
      <c r="G171" s="8">
        <v>1</v>
      </c>
      <c r="H171" s="8" t="s">
        <v>348</v>
      </c>
      <c r="I171" s="8" t="s">
        <v>349</v>
      </c>
      <c r="J171" s="8">
        <v>35</v>
      </c>
      <c r="K171" s="8" t="s">
        <v>350</v>
      </c>
      <c r="L171" s="8">
        <v>440363.19</v>
      </c>
      <c r="M171" s="8">
        <f t="shared" si="14"/>
        <v>133476.19</v>
      </c>
      <c r="N171" s="8">
        <f>VLOOKUP(E171,[4]Sheet1!$F$1:$O$65536,10,FALSE)</f>
        <v>92814.4</v>
      </c>
      <c r="O171" s="8">
        <v>95446.4</v>
      </c>
      <c r="P171" s="12">
        <f t="shared" si="10"/>
        <v>2632</v>
      </c>
      <c r="Q171" s="15">
        <f t="shared" si="13"/>
        <v>0.715081843435897</v>
      </c>
      <c r="R171" s="8">
        <v>261.49698630137</v>
      </c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</row>
    <row r="172" ht="40.5" spans="1:30">
      <c r="A172" s="8">
        <v>169</v>
      </c>
      <c r="B172" s="8" t="s">
        <v>32</v>
      </c>
      <c r="C172" s="8" t="s">
        <v>33</v>
      </c>
      <c r="D172" s="8" t="s">
        <v>216</v>
      </c>
      <c r="E172" s="8" t="s">
        <v>351</v>
      </c>
      <c r="F172" s="8" t="s">
        <v>144</v>
      </c>
      <c r="G172" s="8">
        <v>1</v>
      </c>
      <c r="H172" s="8" t="s">
        <v>239</v>
      </c>
      <c r="I172" s="8" t="s">
        <v>245</v>
      </c>
      <c r="J172" s="8">
        <v>10.3</v>
      </c>
      <c r="K172" s="8" t="s">
        <v>352</v>
      </c>
      <c r="L172" s="8">
        <v>143058.91</v>
      </c>
      <c r="M172" s="8">
        <f t="shared" si="14"/>
        <v>21427.51</v>
      </c>
      <c r="N172" s="8">
        <f>VLOOKUP(E172,[4]Sheet1!$F$1:$O$65536,10,FALSE)</f>
        <v>20514.5</v>
      </c>
      <c r="O172" s="8">
        <v>21424.5</v>
      </c>
      <c r="P172" s="12">
        <f t="shared" si="10"/>
        <v>910</v>
      </c>
      <c r="Q172" s="15">
        <f t="shared" si="13"/>
        <v>0.999859526375206</v>
      </c>
      <c r="R172" s="8">
        <v>58.6972602739726</v>
      </c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</row>
    <row r="173" ht="40.5" spans="1:30">
      <c r="A173" s="8">
        <v>170</v>
      </c>
      <c r="B173" s="8" t="s">
        <v>32</v>
      </c>
      <c r="C173" s="8" t="s">
        <v>33</v>
      </c>
      <c r="D173" s="8" t="s">
        <v>216</v>
      </c>
      <c r="E173" s="8" t="s">
        <v>353</v>
      </c>
      <c r="F173" s="8" t="s">
        <v>144</v>
      </c>
      <c r="G173" s="8">
        <v>1</v>
      </c>
      <c r="H173" s="8" t="s">
        <v>252</v>
      </c>
      <c r="I173" s="8" t="s">
        <v>253</v>
      </c>
      <c r="J173" s="8">
        <v>15</v>
      </c>
      <c r="K173" s="8" t="s">
        <v>354</v>
      </c>
      <c r="L173" s="8">
        <v>136742.91</v>
      </c>
      <c r="M173" s="8">
        <f t="shared" si="14"/>
        <v>22987.61</v>
      </c>
      <c r="N173" s="8">
        <f>VLOOKUP(E173,[4]Sheet1!$F$1:$O$65536,10,FALSE)</f>
        <v>21860.1</v>
      </c>
      <c r="O173" s="8">
        <v>22836.9</v>
      </c>
      <c r="P173" s="12">
        <f t="shared" si="10"/>
        <v>976.800000000003</v>
      </c>
      <c r="Q173" s="15">
        <f t="shared" si="13"/>
        <v>0.993443859539987</v>
      </c>
      <c r="R173" s="8">
        <v>62.5668493150685</v>
      </c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</row>
    <row r="174" ht="40.5" spans="1:30">
      <c r="A174" s="8">
        <v>171</v>
      </c>
      <c r="B174" s="8" t="s">
        <v>32</v>
      </c>
      <c r="C174" s="8" t="s">
        <v>33</v>
      </c>
      <c r="D174" s="8" t="s">
        <v>216</v>
      </c>
      <c r="E174" s="8" t="s">
        <v>355</v>
      </c>
      <c r="F174" s="8" t="s">
        <v>144</v>
      </c>
      <c r="G174" s="8">
        <v>1</v>
      </c>
      <c r="H174" s="8" t="s">
        <v>236</v>
      </c>
      <c r="I174" s="8" t="s">
        <v>237</v>
      </c>
      <c r="J174" s="8">
        <v>18</v>
      </c>
      <c r="K174" s="8" t="s">
        <v>356</v>
      </c>
      <c r="L174" s="8">
        <v>187904</v>
      </c>
      <c r="M174" s="8">
        <f t="shared" si="14"/>
        <v>36161</v>
      </c>
      <c r="N174" s="8">
        <f>VLOOKUP(E174,[4]Sheet1!$F$1:$O$65536,10,FALSE)</f>
        <v>34908.5</v>
      </c>
      <c r="O174" s="8">
        <v>35818.5</v>
      </c>
      <c r="P174" s="12">
        <f t="shared" si="10"/>
        <v>910</v>
      </c>
      <c r="Q174" s="15">
        <f t="shared" si="13"/>
        <v>0.990528469898509</v>
      </c>
      <c r="R174" s="8">
        <v>98.1328767123288</v>
      </c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</row>
    <row r="175" ht="54" spans="1:30">
      <c r="A175" s="8">
        <v>172</v>
      </c>
      <c r="B175" s="8" t="s">
        <v>32</v>
      </c>
      <c r="C175" s="8" t="s">
        <v>33</v>
      </c>
      <c r="D175" s="8" t="s">
        <v>216</v>
      </c>
      <c r="E175" s="8" t="s">
        <v>357</v>
      </c>
      <c r="F175" s="8" t="s">
        <v>144</v>
      </c>
      <c r="G175" s="8">
        <v>1</v>
      </c>
      <c r="H175" s="8" t="s">
        <v>239</v>
      </c>
      <c r="I175" s="8" t="s">
        <v>234</v>
      </c>
      <c r="J175" s="8">
        <v>10.3</v>
      </c>
      <c r="K175" s="8" t="s">
        <v>358</v>
      </c>
      <c r="L175" s="8">
        <v>156084.09</v>
      </c>
      <c r="M175" s="8">
        <f t="shared" si="14"/>
        <v>28057.79</v>
      </c>
      <c r="N175" s="8">
        <f>VLOOKUP(E175,[4]Sheet1!$F$1:$O$65536,10,FALSE)</f>
        <v>26926.4</v>
      </c>
      <c r="O175" s="8">
        <v>27716.8</v>
      </c>
      <c r="P175" s="12">
        <f t="shared" si="10"/>
        <v>790.399999999998</v>
      </c>
      <c r="Q175" s="15">
        <f t="shared" si="13"/>
        <v>0.987846868908777</v>
      </c>
      <c r="R175" s="8">
        <v>75.9364383561644</v>
      </c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</row>
    <row r="176" ht="54" spans="1:30">
      <c r="A176" s="8">
        <v>173</v>
      </c>
      <c r="B176" s="8" t="s">
        <v>32</v>
      </c>
      <c r="C176" s="8" t="s">
        <v>33</v>
      </c>
      <c r="D176" s="8" t="s">
        <v>216</v>
      </c>
      <c r="E176" s="8" t="s">
        <v>359</v>
      </c>
      <c r="F176" s="8" t="s">
        <v>144</v>
      </c>
      <c r="G176" s="8">
        <v>1</v>
      </c>
      <c r="H176" s="8" t="s">
        <v>239</v>
      </c>
      <c r="I176" s="8" t="s">
        <v>234</v>
      </c>
      <c r="J176" s="8">
        <v>10.3</v>
      </c>
      <c r="K176" s="8" t="s">
        <v>360</v>
      </c>
      <c r="L176" s="8">
        <v>83721.9</v>
      </c>
      <c r="M176" s="8">
        <f t="shared" si="14"/>
        <v>18201.2</v>
      </c>
      <c r="N176" s="8">
        <f>VLOOKUP(E176,[4]Sheet1!$F$1:$O$65536,10,FALSE)</f>
        <v>16948.4</v>
      </c>
      <c r="O176" s="8">
        <v>17400.8</v>
      </c>
      <c r="P176" s="12">
        <f t="shared" si="10"/>
        <v>452.399999999998</v>
      </c>
      <c r="Q176" s="15">
        <f t="shared" si="13"/>
        <v>0.956024877480606</v>
      </c>
      <c r="R176" s="8">
        <v>47.6734246575342</v>
      </c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</row>
    <row r="177" ht="40.5" spans="1:30">
      <c r="A177" s="8">
        <v>174</v>
      </c>
      <c r="B177" s="8" t="s">
        <v>32</v>
      </c>
      <c r="C177" s="8" t="s">
        <v>33</v>
      </c>
      <c r="D177" s="8" t="s">
        <v>216</v>
      </c>
      <c r="E177" s="8" t="s">
        <v>361</v>
      </c>
      <c r="F177" s="8" t="s">
        <v>144</v>
      </c>
      <c r="G177" s="8">
        <v>1</v>
      </c>
      <c r="H177" s="8" t="s">
        <v>239</v>
      </c>
      <c r="I177" s="8" t="s">
        <v>245</v>
      </c>
      <c r="J177" s="8">
        <v>10.3</v>
      </c>
      <c r="K177" s="8" t="s">
        <v>362</v>
      </c>
      <c r="L177" s="8">
        <v>41412.7</v>
      </c>
      <c r="M177" s="8">
        <f t="shared" si="14"/>
        <v>11411.7</v>
      </c>
      <c r="N177" s="8">
        <f>VLOOKUP(E177,[4]Sheet1!$F$1:$O$65536,10,FALSE)</f>
        <v>10482.7</v>
      </c>
      <c r="O177" s="8">
        <v>10898.7</v>
      </c>
      <c r="P177" s="12">
        <f t="shared" si="10"/>
        <v>416</v>
      </c>
      <c r="Q177" s="15">
        <f t="shared" si="13"/>
        <v>0.955046136859539</v>
      </c>
      <c r="R177" s="8">
        <v>29.8594520547945</v>
      </c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</row>
    <row r="178" ht="40.5" spans="1:30">
      <c r="A178" s="8">
        <v>175</v>
      </c>
      <c r="B178" s="8" t="s">
        <v>32</v>
      </c>
      <c r="C178" s="8" t="s">
        <v>33</v>
      </c>
      <c r="D178" s="8" t="s">
        <v>216</v>
      </c>
      <c r="E178" s="8" t="s">
        <v>363</v>
      </c>
      <c r="F178" s="8" t="s">
        <v>144</v>
      </c>
      <c r="G178" s="8">
        <v>1</v>
      </c>
      <c r="H178" s="8" t="s">
        <v>252</v>
      </c>
      <c r="I178" s="8" t="s">
        <v>253</v>
      </c>
      <c r="J178" s="8">
        <v>15</v>
      </c>
      <c r="K178" s="8" t="s">
        <v>364</v>
      </c>
      <c r="L178" s="8">
        <v>173868.3</v>
      </c>
      <c r="M178" s="8">
        <f t="shared" si="14"/>
        <v>21747.21</v>
      </c>
      <c r="N178" s="8">
        <f>VLOOKUP(E178,[4]Sheet1!$F$1:$O$65536,10,FALSE)</f>
        <v>20947.9</v>
      </c>
      <c r="O178" s="8">
        <v>21747.1</v>
      </c>
      <c r="P178" s="12">
        <f t="shared" si="10"/>
        <v>799.199999999997</v>
      </c>
      <c r="Q178" s="15">
        <f t="shared" si="13"/>
        <v>0.999994941879901</v>
      </c>
      <c r="R178" s="8">
        <v>59.581095890411</v>
      </c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</row>
    <row r="179" ht="40.5" spans="1:30">
      <c r="A179" s="8">
        <v>176</v>
      </c>
      <c r="B179" s="8" t="s">
        <v>32</v>
      </c>
      <c r="C179" s="8" t="s">
        <v>33</v>
      </c>
      <c r="D179" s="8" t="s">
        <v>216</v>
      </c>
      <c r="E179" s="8" t="s">
        <v>365</v>
      </c>
      <c r="F179" s="8" t="s">
        <v>144</v>
      </c>
      <c r="G179" s="8">
        <v>1</v>
      </c>
      <c r="H179" s="8" t="s">
        <v>239</v>
      </c>
      <c r="I179" s="8" t="s">
        <v>245</v>
      </c>
      <c r="J179" s="8">
        <v>10.3</v>
      </c>
      <c r="K179" s="8" t="s">
        <v>366</v>
      </c>
      <c r="L179" s="8">
        <v>83525.6</v>
      </c>
      <c r="M179" s="8">
        <f t="shared" si="14"/>
        <v>26198.4</v>
      </c>
      <c r="N179" s="8">
        <f>VLOOKUP(E179,[4]Sheet1!$F$1:$O$65536,10,FALSE)</f>
        <v>25872.9</v>
      </c>
      <c r="O179" s="8">
        <v>26197.9</v>
      </c>
      <c r="P179" s="12">
        <f t="shared" si="10"/>
        <v>325</v>
      </c>
      <c r="Q179" s="15">
        <f t="shared" si="13"/>
        <v>0.99998091486503</v>
      </c>
      <c r="R179" s="8">
        <v>71.7750684931507</v>
      </c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</row>
    <row r="180" ht="108" spans="1:30">
      <c r="A180" s="8">
        <v>177</v>
      </c>
      <c r="B180" s="8" t="s">
        <v>32</v>
      </c>
      <c r="C180" s="8" t="s">
        <v>33</v>
      </c>
      <c r="D180" s="8" t="s">
        <v>216</v>
      </c>
      <c r="E180" s="8" t="s">
        <v>367</v>
      </c>
      <c r="F180" s="8" t="s">
        <v>151</v>
      </c>
      <c r="G180" s="8">
        <v>1</v>
      </c>
      <c r="H180" s="8" t="s">
        <v>222</v>
      </c>
      <c r="I180" s="8" t="s">
        <v>223</v>
      </c>
      <c r="J180" s="8">
        <v>34</v>
      </c>
      <c r="K180" s="8" t="s">
        <v>368</v>
      </c>
      <c r="L180" s="8">
        <v>387226.41</v>
      </c>
      <c r="M180" s="8">
        <f t="shared" si="14"/>
        <v>89439.5</v>
      </c>
      <c r="N180" s="8">
        <f>VLOOKUP(E180,[4]Sheet1!$F$1:$O$65536,10,FALSE)</f>
        <v>85891.2</v>
      </c>
      <c r="O180" s="8">
        <v>88512.2</v>
      </c>
      <c r="P180" s="12">
        <f t="shared" si="10"/>
        <v>2621</v>
      </c>
      <c r="Q180" s="15">
        <f t="shared" si="13"/>
        <v>0.989632097674965</v>
      </c>
      <c r="R180" s="8">
        <v>242.499178082192</v>
      </c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</row>
    <row r="181" ht="40.5" spans="1:30">
      <c r="A181" s="8">
        <v>178</v>
      </c>
      <c r="B181" s="8" t="s">
        <v>32</v>
      </c>
      <c r="C181" s="8" t="s">
        <v>33</v>
      </c>
      <c r="D181" s="8" t="s">
        <v>216</v>
      </c>
      <c r="E181" s="8" t="s">
        <v>369</v>
      </c>
      <c r="F181" s="8" t="s">
        <v>144</v>
      </c>
      <c r="G181" s="8">
        <v>1</v>
      </c>
      <c r="H181" s="8" t="s">
        <v>236</v>
      </c>
      <c r="I181" s="8" t="s">
        <v>237</v>
      </c>
      <c r="J181" s="8">
        <v>18</v>
      </c>
      <c r="K181" s="8" t="s">
        <v>370</v>
      </c>
      <c r="L181" s="8">
        <v>175675.7</v>
      </c>
      <c r="M181" s="8">
        <f t="shared" si="14"/>
        <v>28312.9</v>
      </c>
      <c r="N181" s="8">
        <f>VLOOKUP(E181,[4]Sheet1!$F$1:$O$65536,10,FALSE)</f>
        <v>27147.6</v>
      </c>
      <c r="O181" s="8">
        <v>27912</v>
      </c>
      <c r="P181" s="12">
        <f t="shared" si="10"/>
        <v>764.400000000001</v>
      </c>
      <c r="Q181" s="15">
        <f t="shared" si="13"/>
        <v>0.9858403766481</v>
      </c>
      <c r="R181" s="8">
        <v>76.4712328767123</v>
      </c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</row>
    <row r="182" ht="40.5" spans="1:30">
      <c r="A182" s="8">
        <v>179</v>
      </c>
      <c r="B182" s="8" t="s">
        <v>32</v>
      </c>
      <c r="C182" s="8" t="s">
        <v>33</v>
      </c>
      <c r="D182" s="8" t="s">
        <v>216</v>
      </c>
      <c r="E182" s="8" t="s">
        <v>371</v>
      </c>
      <c r="F182" s="8" t="s">
        <v>151</v>
      </c>
      <c r="G182" s="8">
        <v>1</v>
      </c>
      <c r="H182" s="8" t="s">
        <v>335</v>
      </c>
      <c r="I182" s="8" t="s">
        <v>269</v>
      </c>
      <c r="J182" s="8">
        <v>12</v>
      </c>
      <c r="K182" s="8" t="s">
        <v>372</v>
      </c>
      <c r="L182" s="8">
        <v>323357</v>
      </c>
      <c r="M182" s="8">
        <f t="shared" si="14"/>
        <v>86362.8</v>
      </c>
      <c r="N182" s="8">
        <f>VLOOKUP(E182,[4]Sheet1!$F$1:$O$65536,10,FALSE)</f>
        <v>83323.5</v>
      </c>
      <c r="O182" s="8">
        <v>85739.5</v>
      </c>
      <c r="P182" s="12">
        <f t="shared" si="10"/>
        <v>2416</v>
      </c>
      <c r="Q182" s="15">
        <f t="shared" si="13"/>
        <v>0.99278277221211</v>
      </c>
      <c r="R182" s="8">
        <v>234.902739726027</v>
      </c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</row>
    <row r="183" ht="54" spans="1:30">
      <c r="A183" s="8">
        <v>180</v>
      </c>
      <c r="B183" s="8" t="s">
        <v>32</v>
      </c>
      <c r="C183" s="8" t="s">
        <v>33</v>
      </c>
      <c r="D183" s="8" t="s">
        <v>216</v>
      </c>
      <c r="E183" s="8" t="s">
        <v>373</v>
      </c>
      <c r="F183" s="8" t="s">
        <v>144</v>
      </c>
      <c r="G183" s="8">
        <v>1</v>
      </c>
      <c r="H183" s="8" t="s">
        <v>233</v>
      </c>
      <c r="I183" s="8" t="s">
        <v>234</v>
      </c>
      <c r="J183" s="8">
        <v>13</v>
      </c>
      <c r="K183" s="8" t="s">
        <v>374</v>
      </c>
      <c r="L183" s="8">
        <v>123181.7</v>
      </c>
      <c r="M183" s="8">
        <f t="shared" si="14"/>
        <v>8001.89999999999</v>
      </c>
      <c r="N183" s="8">
        <f>VLOOKUP(E183,[4]Sheet1!$F$1:$O$65536,10,FALSE)</f>
        <v>7526.2</v>
      </c>
      <c r="O183" s="8">
        <v>7760.2</v>
      </c>
      <c r="P183" s="12">
        <f t="shared" si="10"/>
        <v>234</v>
      </c>
      <c r="Q183" s="15">
        <f t="shared" si="13"/>
        <v>0.969794673764982</v>
      </c>
      <c r="R183" s="8">
        <v>21.2608219178082</v>
      </c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</row>
    <row r="184" ht="67.5" spans="1:30">
      <c r="A184" s="8">
        <v>181</v>
      </c>
      <c r="B184" s="8" t="s">
        <v>32</v>
      </c>
      <c r="C184" s="8" t="s">
        <v>33</v>
      </c>
      <c r="D184" s="8" t="s">
        <v>216</v>
      </c>
      <c r="E184" s="8" t="s">
        <v>375</v>
      </c>
      <c r="F184" s="8" t="s">
        <v>151</v>
      </c>
      <c r="G184" s="8">
        <v>1</v>
      </c>
      <c r="H184" s="8" t="s">
        <v>227</v>
      </c>
      <c r="I184" s="8" t="s">
        <v>219</v>
      </c>
      <c r="J184" s="8">
        <v>25</v>
      </c>
      <c r="K184" s="8" t="s">
        <v>376</v>
      </c>
      <c r="L184" s="8">
        <v>365403</v>
      </c>
      <c r="M184" s="8">
        <f t="shared" si="14"/>
        <v>84957.31</v>
      </c>
      <c r="N184" s="8">
        <f>VLOOKUP(E184,[4]Sheet1!$F$1:$O$65536,10,FALSE)</f>
        <v>65190.9</v>
      </c>
      <c r="O184" s="8">
        <v>67086.9</v>
      </c>
      <c r="P184" s="12">
        <f t="shared" si="10"/>
        <v>1895.99999999999</v>
      </c>
      <c r="Q184" s="15">
        <f t="shared" si="13"/>
        <v>0.789654239287944</v>
      </c>
      <c r="R184" s="8">
        <v>183.799726027397</v>
      </c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</row>
    <row r="185" ht="54" spans="1:30">
      <c r="A185" s="8">
        <v>182</v>
      </c>
      <c r="B185" s="8" t="s">
        <v>32</v>
      </c>
      <c r="C185" s="8" t="s">
        <v>33</v>
      </c>
      <c r="D185" s="8" t="s">
        <v>216</v>
      </c>
      <c r="E185" s="8" t="s">
        <v>377</v>
      </c>
      <c r="F185" s="8" t="s">
        <v>144</v>
      </c>
      <c r="G185" s="8">
        <v>1</v>
      </c>
      <c r="H185" s="8" t="s">
        <v>233</v>
      </c>
      <c r="I185" s="8" t="s">
        <v>234</v>
      </c>
      <c r="J185" s="8">
        <v>13</v>
      </c>
      <c r="K185" s="8" t="s">
        <v>378</v>
      </c>
      <c r="L185" s="8">
        <v>139910.2</v>
      </c>
      <c r="M185" s="8">
        <f t="shared" si="14"/>
        <v>11947.6</v>
      </c>
      <c r="N185" s="8">
        <f>VLOOKUP(E185,[4]Sheet1!$F$1:$O$65536,10,FALSE)</f>
        <v>11526.6</v>
      </c>
      <c r="O185" s="8">
        <v>11890.6</v>
      </c>
      <c r="P185" s="12">
        <f t="shared" si="10"/>
        <v>364</v>
      </c>
      <c r="Q185" s="15">
        <f t="shared" si="13"/>
        <v>0.995229167364156</v>
      </c>
      <c r="R185" s="8">
        <v>32.5769863013699</v>
      </c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</row>
    <row r="186" ht="40.5" spans="1:30">
      <c r="A186" s="8">
        <v>183</v>
      </c>
      <c r="B186" s="8" t="s">
        <v>32</v>
      </c>
      <c r="C186" s="8" t="s">
        <v>33</v>
      </c>
      <c r="D186" s="8" t="s">
        <v>216</v>
      </c>
      <c r="E186" s="8" t="s">
        <v>379</v>
      </c>
      <c r="F186" s="8" t="s">
        <v>144</v>
      </c>
      <c r="G186" s="8">
        <v>1</v>
      </c>
      <c r="H186" s="8" t="s">
        <v>252</v>
      </c>
      <c r="I186" s="8" t="s">
        <v>253</v>
      </c>
      <c r="J186" s="8">
        <v>15</v>
      </c>
      <c r="K186" s="8" t="s">
        <v>380</v>
      </c>
      <c r="L186" s="8">
        <v>118446.6</v>
      </c>
      <c r="M186" s="8">
        <f t="shared" si="14"/>
        <v>26378.8</v>
      </c>
      <c r="N186" s="8">
        <f>VLOOKUP(E186,[4]Sheet1!$F$1:$O$65536,10,FALSE)</f>
        <v>25318</v>
      </c>
      <c r="O186" s="8">
        <v>26368.8</v>
      </c>
      <c r="P186" s="12">
        <f t="shared" si="10"/>
        <v>1050.8</v>
      </c>
      <c r="Q186" s="15">
        <f t="shared" si="13"/>
        <v>0.999620907698606</v>
      </c>
      <c r="R186" s="8">
        <v>72.2432876712329</v>
      </c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</row>
    <row r="187" ht="94.5" spans="1:30">
      <c r="A187" s="8">
        <v>184</v>
      </c>
      <c r="B187" s="8" t="s">
        <v>32</v>
      </c>
      <c r="C187" s="8" t="s">
        <v>33</v>
      </c>
      <c r="D187" s="8" t="s">
        <v>216</v>
      </c>
      <c r="E187" s="8" t="s">
        <v>381</v>
      </c>
      <c r="F187" s="8" t="s">
        <v>151</v>
      </c>
      <c r="G187" s="8">
        <v>1</v>
      </c>
      <c r="H187" s="8" t="s">
        <v>382</v>
      </c>
      <c r="I187" s="8" t="s">
        <v>265</v>
      </c>
      <c r="J187" s="8">
        <v>23</v>
      </c>
      <c r="K187" s="8" t="s">
        <v>383</v>
      </c>
      <c r="L187" s="8">
        <v>316612.59</v>
      </c>
      <c r="M187" s="8">
        <f t="shared" si="14"/>
        <v>83581.68</v>
      </c>
      <c r="N187" s="8">
        <f>VLOOKUP(E187,[4]Sheet1!$F$1:$O$65536,10,FALSE)</f>
        <v>77035</v>
      </c>
      <c r="O187" s="8">
        <v>79627</v>
      </c>
      <c r="P187" s="12">
        <f t="shared" si="10"/>
        <v>2592</v>
      </c>
      <c r="Q187" s="15">
        <f t="shared" si="13"/>
        <v>0.952684846727177</v>
      </c>
      <c r="R187" s="8">
        <v>218.156164383562</v>
      </c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</row>
    <row r="188" ht="54" spans="1:30">
      <c r="A188" s="8">
        <v>185</v>
      </c>
      <c r="B188" s="8" t="s">
        <v>32</v>
      </c>
      <c r="C188" s="8" t="s">
        <v>33</v>
      </c>
      <c r="D188" s="8" t="s">
        <v>216</v>
      </c>
      <c r="E188" s="8" t="s">
        <v>384</v>
      </c>
      <c r="F188" s="8" t="s">
        <v>144</v>
      </c>
      <c r="G188" s="8">
        <v>1</v>
      </c>
      <c r="H188" s="8" t="s">
        <v>292</v>
      </c>
      <c r="I188" s="8" t="s">
        <v>234</v>
      </c>
      <c r="J188" s="8">
        <v>11.5</v>
      </c>
      <c r="K188" s="8" t="s">
        <v>385</v>
      </c>
      <c r="L188" s="8">
        <v>92217</v>
      </c>
      <c r="M188" s="8">
        <f t="shared" si="14"/>
        <v>36041.3</v>
      </c>
      <c r="N188" s="8">
        <f>VLOOKUP(E188,[4]Sheet1!$F$1:$O$65536,10,FALSE)</f>
        <v>35626.6</v>
      </c>
      <c r="O188" s="8">
        <v>36055.6</v>
      </c>
      <c r="P188" s="12">
        <f t="shared" si="10"/>
        <v>429</v>
      </c>
      <c r="Q188" s="15">
        <f t="shared" si="13"/>
        <v>1.00039676704225</v>
      </c>
      <c r="R188" s="8">
        <v>98.7824657534247</v>
      </c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</row>
    <row r="189" ht="54" spans="1:30">
      <c r="A189" s="8">
        <v>186</v>
      </c>
      <c r="B189" s="8" t="s">
        <v>32</v>
      </c>
      <c r="C189" s="8" t="s">
        <v>33</v>
      </c>
      <c r="D189" s="8" t="s">
        <v>216</v>
      </c>
      <c r="E189" s="8" t="s">
        <v>386</v>
      </c>
      <c r="F189" s="8" t="s">
        <v>144</v>
      </c>
      <c r="G189" s="8">
        <v>1</v>
      </c>
      <c r="H189" s="8" t="s">
        <v>239</v>
      </c>
      <c r="I189" s="8" t="s">
        <v>234</v>
      </c>
      <c r="J189" s="8">
        <v>10.3</v>
      </c>
      <c r="K189" s="8" t="s">
        <v>387</v>
      </c>
      <c r="L189" s="8">
        <v>112391.2</v>
      </c>
      <c r="M189" s="8">
        <f t="shared" si="14"/>
        <v>34896.1</v>
      </c>
      <c r="N189" s="8">
        <f>VLOOKUP(E189,[4]Sheet1!$F$1:$O$65536,10,FALSE)</f>
        <v>34473.6</v>
      </c>
      <c r="O189" s="8">
        <v>34894.8</v>
      </c>
      <c r="P189" s="12">
        <f t="shared" si="10"/>
        <v>421.200000000004</v>
      </c>
      <c r="Q189" s="15">
        <f t="shared" si="13"/>
        <v>0.99996274655334</v>
      </c>
      <c r="R189" s="8">
        <v>95.6021917808219</v>
      </c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</row>
    <row r="190" ht="135" spans="1:30">
      <c r="A190" s="8">
        <v>187</v>
      </c>
      <c r="B190" s="8" t="s">
        <v>32</v>
      </c>
      <c r="C190" s="8" t="s">
        <v>33</v>
      </c>
      <c r="D190" s="8" t="s">
        <v>216</v>
      </c>
      <c r="E190" s="8" t="s">
        <v>388</v>
      </c>
      <c r="F190" s="8" t="s">
        <v>144</v>
      </c>
      <c r="G190" s="8">
        <v>1</v>
      </c>
      <c r="H190" s="8" t="s">
        <v>280</v>
      </c>
      <c r="I190" s="8" t="s">
        <v>281</v>
      </c>
      <c r="J190" s="8">
        <v>15</v>
      </c>
      <c r="K190" s="8" t="s">
        <v>389</v>
      </c>
      <c r="L190" s="8">
        <v>280696.81</v>
      </c>
      <c r="M190" s="8">
        <f t="shared" si="14"/>
        <v>30442.51</v>
      </c>
      <c r="N190" s="8">
        <f>VLOOKUP(E190,[4]Sheet1!$F$1:$O$65536,10,FALSE)</f>
        <v>29453.7</v>
      </c>
      <c r="O190" s="8">
        <v>30238.9</v>
      </c>
      <c r="P190" s="12">
        <f t="shared" si="10"/>
        <v>785.200000000001</v>
      </c>
      <c r="Q190" s="15">
        <f t="shared" si="13"/>
        <v>0.993311655313573</v>
      </c>
      <c r="R190" s="8">
        <v>82.846301369863</v>
      </c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</row>
    <row r="191" ht="40.5" spans="1:30">
      <c r="A191" s="8">
        <v>188</v>
      </c>
      <c r="B191" s="8" t="s">
        <v>32</v>
      </c>
      <c r="C191" s="8" t="s">
        <v>33</v>
      </c>
      <c r="D191" s="8" t="s">
        <v>216</v>
      </c>
      <c r="E191" s="8" t="s">
        <v>390</v>
      </c>
      <c r="F191" s="8" t="s">
        <v>151</v>
      </c>
      <c r="G191" s="8">
        <v>1</v>
      </c>
      <c r="H191" s="8" t="s">
        <v>268</v>
      </c>
      <c r="I191" s="8" t="s">
        <v>269</v>
      </c>
      <c r="J191" s="8">
        <v>12</v>
      </c>
      <c r="K191" s="8" t="s">
        <v>391</v>
      </c>
      <c r="L191" s="8">
        <v>262866.69</v>
      </c>
      <c r="M191" s="8">
        <f t="shared" si="14"/>
        <v>28429.69</v>
      </c>
      <c r="N191" s="8">
        <f>VLOOKUP(E191,[4]Sheet1!$F$1:$O$65536,10,FALSE)</f>
        <v>26947.1</v>
      </c>
      <c r="O191" s="8">
        <v>27915.1</v>
      </c>
      <c r="P191" s="12">
        <f t="shared" si="10"/>
        <v>968</v>
      </c>
      <c r="Q191" s="15">
        <f t="shared" si="13"/>
        <v>0.981899556414438</v>
      </c>
      <c r="R191" s="8">
        <v>76.4797260273973</v>
      </c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</row>
    <row r="192" ht="40.5" spans="1:30">
      <c r="A192" s="8">
        <v>189</v>
      </c>
      <c r="B192" s="8" t="s">
        <v>32</v>
      </c>
      <c r="C192" s="8" t="s">
        <v>33</v>
      </c>
      <c r="D192" s="8" t="s">
        <v>216</v>
      </c>
      <c r="E192" s="8" t="s">
        <v>392</v>
      </c>
      <c r="F192" s="8" t="s">
        <v>144</v>
      </c>
      <c r="G192" s="8">
        <v>1</v>
      </c>
      <c r="H192" s="8" t="s">
        <v>252</v>
      </c>
      <c r="I192" s="8" t="s">
        <v>253</v>
      </c>
      <c r="J192" s="8">
        <v>15</v>
      </c>
      <c r="K192" s="8" t="s">
        <v>393</v>
      </c>
      <c r="L192" s="8">
        <v>612858.88</v>
      </c>
      <c r="M192" s="8">
        <f t="shared" si="14"/>
        <v>10702.1900000001</v>
      </c>
      <c r="N192" s="8">
        <f>VLOOKUP(E192,[4]Sheet1!$F$1:$O$65536,10,FALSE)</f>
        <v>9821</v>
      </c>
      <c r="O192" s="8">
        <v>10701.6</v>
      </c>
      <c r="P192" s="12">
        <f t="shared" si="10"/>
        <v>880.6</v>
      </c>
      <c r="Q192" s="15">
        <f t="shared" si="13"/>
        <v>0.999944871096471</v>
      </c>
      <c r="R192" s="8">
        <v>29.3194520547945</v>
      </c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</row>
    <row r="193" ht="40.5" spans="1:30">
      <c r="A193" s="8">
        <v>190</v>
      </c>
      <c r="B193" s="8" t="s">
        <v>32</v>
      </c>
      <c r="C193" s="8" t="s">
        <v>33</v>
      </c>
      <c r="D193" s="8" t="s">
        <v>216</v>
      </c>
      <c r="E193" s="8" t="s">
        <v>394</v>
      </c>
      <c r="F193" s="8" t="s">
        <v>263</v>
      </c>
      <c r="G193" s="8">
        <v>1</v>
      </c>
      <c r="H193" s="8" t="s">
        <v>395</v>
      </c>
      <c r="I193" s="8" t="s">
        <v>78</v>
      </c>
      <c r="J193" s="8">
        <v>34</v>
      </c>
      <c r="K193" s="8" t="s">
        <v>396</v>
      </c>
      <c r="L193" s="8">
        <v>236987.09</v>
      </c>
      <c r="M193" s="8">
        <f t="shared" si="14"/>
        <v>113801.59</v>
      </c>
      <c r="N193" s="8">
        <f>VLOOKUP(E193,[4]Sheet1!$F$1:$O$65536,10,FALSE)</f>
        <v>103725.1</v>
      </c>
      <c r="O193" s="8">
        <v>106493.1</v>
      </c>
      <c r="P193" s="12">
        <f t="shared" si="10"/>
        <v>2768</v>
      </c>
      <c r="Q193" s="15">
        <f t="shared" si="13"/>
        <v>0.935778665306873</v>
      </c>
      <c r="R193" s="8">
        <v>291.761917808219</v>
      </c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</row>
    <row r="194" ht="108" hidden="1" spans="1:30">
      <c r="A194" s="8">
        <v>191</v>
      </c>
      <c r="B194" s="8" t="s">
        <v>32</v>
      </c>
      <c r="C194" s="8" t="s">
        <v>33</v>
      </c>
      <c r="D194" s="8" t="s">
        <v>397</v>
      </c>
      <c r="E194" s="8" t="s">
        <v>398</v>
      </c>
      <c r="F194" s="8">
        <v>7</v>
      </c>
      <c r="G194" s="8">
        <v>1.5</v>
      </c>
      <c r="H194" s="8" t="s">
        <v>399</v>
      </c>
      <c r="I194" s="8" t="s">
        <v>400</v>
      </c>
      <c r="J194" s="8">
        <v>20</v>
      </c>
      <c r="K194" s="8">
        <v>43111.8</v>
      </c>
      <c r="L194" s="8">
        <v>124581</v>
      </c>
      <c r="M194" s="8">
        <v>81469.2</v>
      </c>
      <c r="N194" s="8">
        <v>42883.2</v>
      </c>
      <c r="O194" s="8">
        <v>78637.4</v>
      </c>
      <c r="P194" s="12">
        <f t="shared" si="10"/>
        <v>35754.2</v>
      </c>
      <c r="Q194" s="21">
        <v>0.965240851757474</v>
      </c>
      <c r="R194" s="8">
        <v>218.437333333333</v>
      </c>
      <c r="S194" s="8">
        <v>3</v>
      </c>
      <c r="T194" s="8"/>
      <c r="U194" s="8"/>
      <c r="V194" s="8"/>
      <c r="W194" s="8"/>
      <c r="X194" s="8"/>
      <c r="Y194" s="8"/>
      <c r="Z194" s="8"/>
      <c r="AA194" s="8"/>
      <c r="AB194" s="8"/>
      <c r="AC194" s="8" t="s">
        <v>401</v>
      </c>
      <c r="AD194" s="8" t="s">
        <v>402</v>
      </c>
    </row>
    <row r="195" ht="121.5" hidden="1" spans="1:30">
      <c r="A195" s="8">
        <v>192</v>
      </c>
      <c r="B195" s="8" t="s">
        <v>32</v>
      </c>
      <c r="C195" s="8" t="s">
        <v>33</v>
      </c>
      <c r="D195" s="8" t="s">
        <v>397</v>
      </c>
      <c r="E195" s="8" t="s">
        <v>403</v>
      </c>
      <c r="F195" s="8">
        <v>7</v>
      </c>
      <c r="G195" s="8">
        <v>1.5</v>
      </c>
      <c r="H195" s="8" t="s">
        <v>404</v>
      </c>
      <c r="I195" s="8" t="s">
        <v>405</v>
      </c>
      <c r="J195" s="8">
        <v>15</v>
      </c>
      <c r="K195" s="8">
        <v>40873.7</v>
      </c>
      <c r="L195" s="8">
        <v>122992</v>
      </c>
      <c r="M195" s="8">
        <v>82118.3</v>
      </c>
      <c r="N195" s="8">
        <v>45702.9</v>
      </c>
      <c r="O195" s="8">
        <v>81051.5</v>
      </c>
      <c r="P195" s="12">
        <f t="shared" si="10"/>
        <v>35348.6</v>
      </c>
      <c r="Q195" s="21">
        <v>0.987008985816803</v>
      </c>
      <c r="R195" s="8">
        <v>225.143</v>
      </c>
      <c r="S195" s="8">
        <v>10</v>
      </c>
      <c r="T195" s="8"/>
      <c r="U195" s="8"/>
      <c r="V195" s="8"/>
      <c r="W195" s="8"/>
      <c r="X195" s="8"/>
      <c r="Y195" s="8"/>
      <c r="Z195" s="8"/>
      <c r="AA195" s="8"/>
      <c r="AB195" s="8"/>
      <c r="AC195" s="8" t="s">
        <v>406</v>
      </c>
      <c r="AD195" s="8" t="s">
        <v>407</v>
      </c>
    </row>
    <row r="196" ht="121.5" hidden="1" spans="1:30">
      <c r="A196" s="8">
        <v>193</v>
      </c>
      <c r="B196" s="8" t="s">
        <v>32</v>
      </c>
      <c r="C196" s="8" t="s">
        <v>33</v>
      </c>
      <c r="D196" s="8" t="s">
        <v>397</v>
      </c>
      <c r="E196" s="8" t="s">
        <v>408</v>
      </c>
      <c r="F196" s="8">
        <v>7</v>
      </c>
      <c r="G196" s="8">
        <v>1.5</v>
      </c>
      <c r="H196" s="8" t="s">
        <v>409</v>
      </c>
      <c r="I196" s="8" t="s">
        <v>410</v>
      </c>
      <c r="J196" s="8">
        <v>22</v>
      </c>
      <c r="K196" s="8">
        <v>47101.3</v>
      </c>
      <c r="L196" s="8">
        <v>127741.2</v>
      </c>
      <c r="M196" s="8">
        <v>80639.9</v>
      </c>
      <c r="N196" s="8">
        <v>46515.9</v>
      </c>
      <c r="O196" s="8">
        <v>80051.1</v>
      </c>
      <c r="P196" s="12">
        <f t="shared" si="10"/>
        <v>33535.2</v>
      </c>
      <c r="Q196" s="21">
        <v>0.992698403643854</v>
      </c>
      <c r="R196" s="8">
        <v>222.364333333333</v>
      </c>
      <c r="S196" s="8">
        <v>12</v>
      </c>
      <c r="T196" s="8"/>
      <c r="U196" s="8"/>
      <c r="V196" s="8"/>
      <c r="W196" s="8"/>
      <c r="X196" s="8"/>
      <c r="Y196" s="8"/>
      <c r="Z196" s="8"/>
      <c r="AA196" s="8"/>
      <c r="AB196" s="8"/>
      <c r="AC196" s="8" t="s">
        <v>411</v>
      </c>
      <c r="AD196" s="8" t="s">
        <v>412</v>
      </c>
    </row>
    <row r="197" ht="135" hidden="1" spans="1:30">
      <c r="A197" s="8">
        <v>194</v>
      </c>
      <c r="B197" s="8" t="s">
        <v>32</v>
      </c>
      <c r="C197" s="8" t="s">
        <v>33</v>
      </c>
      <c r="D197" s="8" t="s">
        <v>397</v>
      </c>
      <c r="E197" s="8" t="s">
        <v>413</v>
      </c>
      <c r="F197" s="8">
        <v>7</v>
      </c>
      <c r="G197" s="8">
        <v>1.5</v>
      </c>
      <c r="H197" s="8" t="s">
        <v>414</v>
      </c>
      <c r="I197" s="8" t="s">
        <v>415</v>
      </c>
      <c r="J197" s="8">
        <v>20</v>
      </c>
      <c r="K197" s="8">
        <v>37448.4</v>
      </c>
      <c r="L197" s="8">
        <v>112158</v>
      </c>
      <c r="M197" s="8">
        <v>74709.6</v>
      </c>
      <c r="N197" s="8">
        <v>43544.6</v>
      </c>
      <c r="O197" s="8">
        <v>74483.1</v>
      </c>
      <c r="P197" s="12">
        <f t="shared" ref="P197:P232" si="15">O197-N197</f>
        <v>30938.5</v>
      </c>
      <c r="Q197" s="21">
        <v>0.996968261107006</v>
      </c>
      <c r="R197" s="8">
        <v>206.897666666667</v>
      </c>
      <c r="S197" s="8">
        <v>9</v>
      </c>
      <c r="T197" s="8"/>
      <c r="U197" s="8"/>
      <c r="V197" s="8"/>
      <c r="W197" s="8"/>
      <c r="X197" s="8"/>
      <c r="Y197" s="8"/>
      <c r="Z197" s="8"/>
      <c r="AA197" s="8"/>
      <c r="AB197" s="8"/>
      <c r="AC197" s="8" t="s">
        <v>416</v>
      </c>
      <c r="AD197" s="8" t="s">
        <v>417</v>
      </c>
    </row>
    <row r="198" ht="229.5" hidden="1" spans="1:30">
      <c r="A198" s="8">
        <v>195</v>
      </c>
      <c r="B198" s="8" t="s">
        <v>32</v>
      </c>
      <c r="C198" s="8" t="s">
        <v>33</v>
      </c>
      <c r="D198" s="8" t="s">
        <v>397</v>
      </c>
      <c r="E198" s="8" t="s">
        <v>418</v>
      </c>
      <c r="F198" s="8">
        <v>7</v>
      </c>
      <c r="G198" s="8">
        <v>1.5</v>
      </c>
      <c r="H198" s="8" t="s">
        <v>419</v>
      </c>
      <c r="I198" s="8" t="s">
        <v>420</v>
      </c>
      <c r="J198" s="8">
        <v>24</v>
      </c>
      <c r="K198" s="8">
        <v>48902.7</v>
      </c>
      <c r="L198" s="8">
        <v>133087.3</v>
      </c>
      <c r="M198" s="8">
        <v>84184.6</v>
      </c>
      <c r="N198" s="8">
        <v>45583.5</v>
      </c>
      <c r="O198" s="8">
        <v>79657.7</v>
      </c>
      <c r="P198" s="12">
        <f t="shared" si="15"/>
        <v>34074.2</v>
      </c>
      <c r="Q198" s="21">
        <v>0.946226506985838</v>
      </c>
      <c r="R198" s="8">
        <v>221.271333333333</v>
      </c>
      <c r="S198" s="8">
        <v>14</v>
      </c>
      <c r="T198" s="8"/>
      <c r="U198" s="8"/>
      <c r="V198" s="8"/>
      <c r="W198" s="8"/>
      <c r="X198" s="8"/>
      <c r="Y198" s="8"/>
      <c r="Z198" s="8"/>
      <c r="AA198" s="8"/>
      <c r="AB198" s="8"/>
      <c r="AC198" s="8" t="s">
        <v>421</v>
      </c>
      <c r="AD198" s="8" t="s">
        <v>422</v>
      </c>
    </row>
    <row r="199" ht="229.5" hidden="1" spans="1:30">
      <c r="A199" s="8">
        <v>196</v>
      </c>
      <c r="B199" s="8" t="s">
        <v>32</v>
      </c>
      <c r="C199" s="8" t="s">
        <v>33</v>
      </c>
      <c r="D199" s="8" t="s">
        <v>397</v>
      </c>
      <c r="E199" s="8" t="s">
        <v>423</v>
      </c>
      <c r="F199" s="8">
        <v>7</v>
      </c>
      <c r="G199" s="8">
        <v>1.5</v>
      </c>
      <c r="H199" s="8" t="s">
        <v>419</v>
      </c>
      <c r="I199" s="8" t="s">
        <v>420</v>
      </c>
      <c r="J199" s="8">
        <v>24</v>
      </c>
      <c r="K199" s="8">
        <v>49979.7</v>
      </c>
      <c r="L199" s="8">
        <v>134645.2</v>
      </c>
      <c r="M199" s="8">
        <v>84665.5</v>
      </c>
      <c r="N199" s="8">
        <v>46176</v>
      </c>
      <c r="O199" s="8">
        <v>78033.9</v>
      </c>
      <c r="P199" s="12">
        <f t="shared" si="15"/>
        <v>31857.9</v>
      </c>
      <c r="Q199" s="21">
        <v>0.9216729364381</v>
      </c>
      <c r="R199" s="8">
        <v>216.760666666667</v>
      </c>
      <c r="S199" s="8">
        <v>4</v>
      </c>
      <c r="T199" s="8"/>
      <c r="U199" s="8"/>
      <c r="V199" s="8"/>
      <c r="W199" s="8"/>
      <c r="X199" s="8"/>
      <c r="Y199" s="8"/>
      <c r="Z199" s="8"/>
      <c r="AA199" s="8"/>
      <c r="AB199" s="8"/>
      <c r="AC199" s="8" t="s">
        <v>424</v>
      </c>
      <c r="AD199" s="8" t="s">
        <v>425</v>
      </c>
    </row>
    <row r="200" ht="135" hidden="1" spans="1:30">
      <c r="A200" s="8">
        <v>197</v>
      </c>
      <c r="B200" s="8" t="s">
        <v>32</v>
      </c>
      <c r="C200" s="8" t="s">
        <v>33</v>
      </c>
      <c r="D200" s="8" t="s">
        <v>397</v>
      </c>
      <c r="E200" s="8" t="s">
        <v>426</v>
      </c>
      <c r="F200" s="8">
        <v>7</v>
      </c>
      <c r="G200" s="8">
        <v>1.5</v>
      </c>
      <c r="H200" s="8" t="s">
        <v>427</v>
      </c>
      <c r="I200" s="8" t="s">
        <v>428</v>
      </c>
      <c r="J200" s="8">
        <v>27</v>
      </c>
      <c r="K200" s="8">
        <v>43256.8</v>
      </c>
      <c r="L200" s="8">
        <v>125114.8</v>
      </c>
      <c r="M200" s="8">
        <v>81858</v>
      </c>
      <c r="N200" s="8">
        <v>48978</v>
      </c>
      <c r="O200" s="8">
        <v>81762.2</v>
      </c>
      <c r="P200" s="12">
        <f t="shared" si="15"/>
        <v>32784.2</v>
      </c>
      <c r="Q200" s="21">
        <v>0.99882968066652</v>
      </c>
      <c r="R200" s="8">
        <v>227.117333333333</v>
      </c>
      <c r="S200" s="8">
        <v>1</v>
      </c>
      <c r="T200" s="8"/>
      <c r="U200" s="8"/>
      <c r="V200" s="8"/>
      <c r="W200" s="8"/>
      <c r="X200" s="8"/>
      <c r="Y200" s="8"/>
      <c r="Z200" s="8"/>
      <c r="AA200" s="8"/>
      <c r="AB200" s="8"/>
      <c r="AC200" s="8" t="s">
        <v>429</v>
      </c>
      <c r="AD200" s="8" t="s">
        <v>229</v>
      </c>
    </row>
    <row r="201" ht="135" hidden="1" spans="1:30">
      <c r="A201" s="8">
        <v>198</v>
      </c>
      <c r="B201" s="8" t="s">
        <v>32</v>
      </c>
      <c r="C201" s="8" t="s">
        <v>33</v>
      </c>
      <c r="D201" s="8" t="s">
        <v>397</v>
      </c>
      <c r="E201" s="8" t="s">
        <v>430</v>
      </c>
      <c r="F201" s="8">
        <v>7</v>
      </c>
      <c r="G201" s="8">
        <v>1.5</v>
      </c>
      <c r="H201" s="8" t="s">
        <v>427</v>
      </c>
      <c r="I201" s="8" t="s">
        <v>428</v>
      </c>
      <c r="J201" s="8">
        <v>27</v>
      </c>
      <c r="K201" s="8">
        <v>43901.9</v>
      </c>
      <c r="L201" s="8">
        <v>117434.2</v>
      </c>
      <c r="M201" s="8">
        <v>73532.3</v>
      </c>
      <c r="N201" s="8">
        <v>44297.5</v>
      </c>
      <c r="O201" s="8">
        <v>73289.2</v>
      </c>
      <c r="P201" s="12">
        <f t="shared" si="15"/>
        <v>28991.7</v>
      </c>
      <c r="Q201" s="21">
        <v>0.996693969860864</v>
      </c>
      <c r="R201" s="8">
        <v>203.581</v>
      </c>
      <c r="S201" s="8">
        <v>8</v>
      </c>
      <c r="T201" s="8"/>
      <c r="U201" s="8"/>
      <c r="V201" s="8"/>
      <c r="W201" s="8"/>
      <c r="X201" s="8"/>
      <c r="Y201" s="8"/>
      <c r="Z201" s="8"/>
      <c r="AA201" s="8"/>
      <c r="AB201" s="8"/>
      <c r="AC201" s="8" t="s">
        <v>431</v>
      </c>
      <c r="AD201" s="8" t="s">
        <v>432</v>
      </c>
    </row>
    <row r="202" ht="175.5" hidden="1" spans="1:30">
      <c r="A202" s="8">
        <v>199</v>
      </c>
      <c r="B202" s="8" t="s">
        <v>32</v>
      </c>
      <c r="C202" s="8" t="s">
        <v>33</v>
      </c>
      <c r="D202" s="8" t="s">
        <v>397</v>
      </c>
      <c r="E202" s="8" t="s">
        <v>433</v>
      </c>
      <c r="F202" s="8">
        <v>7</v>
      </c>
      <c r="G202" s="8">
        <v>1.5</v>
      </c>
      <c r="H202" s="8" t="s">
        <v>434</v>
      </c>
      <c r="I202" s="8" t="s">
        <v>435</v>
      </c>
      <c r="J202" s="8">
        <v>47</v>
      </c>
      <c r="K202" s="8">
        <v>46054</v>
      </c>
      <c r="L202" s="8">
        <v>132596</v>
      </c>
      <c r="M202" s="8">
        <v>86542</v>
      </c>
      <c r="N202" s="8">
        <v>48286.5</v>
      </c>
      <c r="O202" s="8">
        <v>83635.5</v>
      </c>
      <c r="P202" s="12">
        <f t="shared" si="15"/>
        <v>35349</v>
      </c>
      <c r="Q202" s="21">
        <v>0.966415151024936</v>
      </c>
      <c r="R202" s="8">
        <v>232.321</v>
      </c>
      <c r="S202" s="8">
        <v>4</v>
      </c>
      <c r="T202" s="8"/>
      <c r="U202" s="8"/>
      <c r="V202" s="8"/>
      <c r="W202" s="8"/>
      <c r="X202" s="8"/>
      <c r="Y202" s="8"/>
      <c r="Z202" s="8"/>
      <c r="AA202" s="8"/>
      <c r="AB202" s="8"/>
      <c r="AC202" s="8" t="s">
        <v>424</v>
      </c>
      <c r="AD202" s="8" t="s">
        <v>425</v>
      </c>
    </row>
    <row r="203" ht="94.5" hidden="1" spans="1:30">
      <c r="A203" s="8">
        <v>200</v>
      </c>
      <c r="B203" s="8" t="s">
        <v>32</v>
      </c>
      <c r="C203" s="8" t="s">
        <v>33</v>
      </c>
      <c r="D203" s="8" t="s">
        <v>397</v>
      </c>
      <c r="E203" s="8" t="s">
        <v>436</v>
      </c>
      <c r="F203" s="8">
        <v>7</v>
      </c>
      <c r="G203" s="8">
        <v>1.5</v>
      </c>
      <c r="H203" s="8" t="s">
        <v>437</v>
      </c>
      <c r="I203" s="8" t="s">
        <v>438</v>
      </c>
      <c r="J203" s="8">
        <v>24</v>
      </c>
      <c r="K203" s="8">
        <v>42671</v>
      </c>
      <c r="L203" s="8">
        <v>122565</v>
      </c>
      <c r="M203" s="8">
        <v>79894</v>
      </c>
      <c r="N203" s="8">
        <v>44013.5</v>
      </c>
      <c r="O203" s="8">
        <v>79842.4</v>
      </c>
      <c r="P203" s="12">
        <f t="shared" si="15"/>
        <v>35828.9</v>
      </c>
      <c r="Q203" s="21">
        <v>0.99935414424112</v>
      </c>
      <c r="R203" s="8">
        <v>221.784333333333</v>
      </c>
      <c r="S203" s="8">
        <v>4</v>
      </c>
      <c r="T203" s="8"/>
      <c r="U203" s="8"/>
      <c r="V203" s="8"/>
      <c r="W203" s="8"/>
      <c r="X203" s="8"/>
      <c r="Y203" s="8"/>
      <c r="Z203" s="8"/>
      <c r="AA203" s="8"/>
      <c r="AB203" s="8"/>
      <c r="AC203" s="8" t="s">
        <v>424</v>
      </c>
      <c r="AD203" s="8" t="s">
        <v>425</v>
      </c>
    </row>
    <row r="204" ht="256.5" hidden="1" spans="1:30">
      <c r="A204" s="8">
        <v>201</v>
      </c>
      <c r="B204" s="8" t="s">
        <v>32</v>
      </c>
      <c r="C204" s="8" t="s">
        <v>33</v>
      </c>
      <c r="D204" s="8" t="s">
        <v>397</v>
      </c>
      <c r="E204" s="8" t="s">
        <v>439</v>
      </c>
      <c r="F204" s="8">
        <v>7</v>
      </c>
      <c r="G204" s="8">
        <v>1.5</v>
      </c>
      <c r="H204" s="8" t="s">
        <v>440</v>
      </c>
      <c r="I204" s="8" t="s">
        <v>441</v>
      </c>
      <c r="J204" s="8">
        <v>33</v>
      </c>
      <c r="K204" s="8">
        <v>45879.4</v>
      </c>
      <c r="L204" s="8">
        <v>135085.59</v>
      </c>
      <c r="M204" s="8">
        <v>89206.19</v>
      </c>
      <c r="N204" s="8">
        <v>50424</v>
      </c>
      <c r="O204" s="8">
        <v>88518.7</v>
      </c>
      <c r="P204" s="12">
        <f t="shared" si="15"/>
        <v>38094.7</v>
      </c>
      <c r="Q204" s="21">
        <v>0.992293247811615</v>
      </c>
      <c r="R204" s="8">
        <v>245.885333333333</v>
      </c>
      <c r="S204" s="8">
        <v>4</v>
      </c>
      <c r="T204" s="8"/>
      <c r="U204" s="8"/>
      <c r="V204" s="8"/>
      <c r="W204" s="8"/>
      <c r="X204" s="8"/>
      <c r="Y204" s="8"/>
      <c r="Z204" s="8"/>
      <c r="AA204" s="8"/>
      <c r="AB204" s="8"/>
      <c r="AC204" s="8" t="s">
        <v>424</v>
      </c>
      <c r="AD204" s="8" t="s">
        <v>425</v>
      </c>
    </row>
    <row r="205" ht="121.5" hidden="1" spans="1:30">
      <c r="A205" s="8">
        <v>202</v>
      </c>
      <c r="B205" s="8" t="s">
        <v>32</v>
      </c>
      <c r="C205" s="8" t="s">
        <v>33</v>
      </c>
      <c r="D205" s="8" t="s">
        <v>397</v>
      </c>
      <c r="E205" s="8" t="s">
        <v>442</v>
      </c>
      <c r="F205" s="8">
        <v>28</v>
      </c>
      <c r="G205" s="8">
        <v>1</v>
      </c>
      <c r="H205" s="8" t="s">
        <v>443</v>
      </c>
      <c r="I205" s="8" t="s">
        <v>444</v>
      </c>
      <c r="J205" s="8">
        <v>38</v>
      </c>
      <c r="K205" s="8">
        <v>144848</v>
      </c>
      <c r="L205" s="8">
        <v>201573.41</v>
      </c>
      <c r="M205" s="8">
        <v>56725.41</v>
      </c>
      <c r="N205" s="8">
        <v>42114.6</v>
      </c>
      <c r="O205" s="8">
        <v>56569.2</v>
      </c>
      <c r="P205" s="12">
        <f t="shared" si="15"/>
        <v>14454.6</v>
      </c>
      <c r="Q205" s="21">
        <v>0.997246207651915</v>
      </c>
      <c r="R205" s="8">
        <v>157.136666666667</v>
      </c>
      <c r="S205" s="8">
        <v>16</v>
      </c>
      <c r="T205" s="8"/>
      <c r="U205" s="8"/>
      <c r="V205" s="8"/>
      <c r="W205" s="8"/>
      <c r="X205" s="8"/>
      <c r="Y205" s="8"/>
      <c r="Z205" s="8"/>
      <c r="AA205" s="8"/>
      <c r="AB205" s="8"/>
      <c r="AC205" s="8" t="s">
        <v>445</v>
      </c>
      <c r="AD205" s="8" t="s">
        <v>71</v>
      </c>
    </row>
    <row r="206" ht="121.5" hidden="1" spans="1:30">
      <c r="A206" s="8">
        <v>203</v>
      </c>
      <c r="B206" s="8" t="s">
        <v>32</v>
      </c>
      <c r="C206" s="8" t="s">
        <v>33</v>
      </c>
      <c r="D206" s="8" t="s">
        <v>397</v>
      </c>
      <c r="E206" s="8" t="s">
        <v>446</v>
      </c>
      <c r="F206" s="8">
        <v>28</v>
      </c>
      <c r="G206" s="8">
        <v>1</v>
      </c>
      <c r="H206" s="8" t="s">
        <v>443</v>
      </c>
      <c r="I206" s="8" t="s">
        <v>444</v>
      </c>
      <c r="J206" s="8">
        <v>38</v>
      </c>
      <c r="K206" s="8">
        <v>145630</v>
      </c>
      <c r="L206" s="8">
        <v>203247</v>
      </c>
      <c r="M206" s="8">
        <v>57617</v>
      </c>
      <c r="N206" s="8">
        <v>45591</v>
      </c>
      <c r="O206" s="8">
        <v>57524.4</v>
      </c>
      <c r="P206" s="12">
        <f t="shared" si="15"/>
        <v>11933.4</v>
      </c>
      <c r="Q206" s="21">
        <v>0.998392835447871</v>
      </c>
      <c r="R206" s="8">
        <v>159.79</v>
      </c>
      <c r="S206" s="8">
        <v>20</v>
      </c>
      <c r="T206" s="8"/>
      <c r="U206" s="8"/>
      <c r="V206" s="8"/>
      <c r="W206" s="8"/>
      <c r="X206" s="8"/>
      <c r="Y206" s="8"/>
      <c r="Z206" s="8"/>
      <c r="AA206" s="8"/>
      <c r="AB206" s="8"/>
      <c r="AC206" s="8" t="s">
        <v>447</v>
      </c>
      <c r="AD206" s="8" t="s">
        <v>448</v>
      </c>
    </row>
    <row r="207" ht="121.5" hidden="1" spans="1:30">
      <c r="A207" s="8">
        <v>204</v>
      </c>
      <c r="B207" s="8" t="s">
        <v>32</v>
      </c>
      <c r="C207" s="8" t="s">
        <v>33</v>
      </c>
      <c r="D207" s="8" t="s">
        <v>397</v>
      </c>
      <c r="E207" s="8" t="s">
        <v>449</v>
      </c>
      <c r="F207" s="8">
        <v>28</v>
      </c>
      <c r="G207" s="8">
        <v>1</v>
      </c>
      <c r="H207" s="8" t="s">
        <v>443</v>
      </c>
      <c r="I207" s="8" t="s">
        <v>444</v>
      </c>
      <c r="J207" s="8">
        <v>38</v>
      </c>
      <c r="K207" s="8">
        <v>148339.41</v>
      </c>
      <c r="L207" s="8">
        <v>208351.7</v>
      </c>
      <c r="M207" s="8">
        <v>60012.29</v>
      </c>
      <c r="N207" s="8">
        <v>46188.7</v>
      </c>
      <c r="O207" s="8">
        <v>59835</v>
      </c>
      <c r="P207" s="12">
        <f t="shared" si="15"/>
        <v>13646.3</v>
      </c>
      <c r="Q207" s="21">
        <v>0.997045771791078</v>
      </c>
      <c r="R207" s="8">
        <v>166.208333333333</v>
      </c>
      <c r="S207" s="8">
        <v>24</v>
      </c>
      <c r="T207" s="8"/>
      <c r="U207" s="8"/>
      <c r="V207" s="8"/>
      <c r="W207" s="8"/>
      <c r="X207" s="8"/>
      <c r="Y207" s="8"/>
      <c r="Z207" s="8"/>
      <c r="AA207" s="8"/>
      <c r="AB207" s="8"/>
      <c r="AC207" s="8" t="s">
        <v>450</v>
      </c>
      <c r="AD207" s="8" t="s">
        <v>71</v>
      </c>
    </row>
    <row r="208" ht="121.5" hidden="1" spans="1:30">
      <c r="A208" s="8">
        <v>205</v>
      </c>
      <c r="B208" s="8" t="s">
        <v>32</v>
      </c>
      <c r="C208" s="8" t="s">
        <v>33</v>
      </c>
      <c r="D208" s="8" t="s">
        <v>397</v>
      </c>
      <c r="E208" s="8" t="s">
        <v>451</v>
      </c>
      <c r="F208" s="8">
        <v>28</v>
      </c>
      <c r="G208" s="8">
        <v>1</v>
      </c>
      <c r="H208" s="8" t="s">
        <v>443</v>
      </c>
      <c r="I208" s="8" t="s">
        <v>444</v>
      </c>
      <c r="J208" s="8">
        <v>38</v>
      </c>
      <c r="K208" s="8">
        <v>141587</v>
      </c>
      <c r="L208" s="8">
        <v>188039</v>
      </c>
      <c r="M208" s="8">
        <v>46452</v>
      </c>
      <c r="N208" s="8">
        <v>35257.7</v>
      </c>
      <c r="O208" s="8">
        <v>46357.7</v>
      </c>
      <c r="P208" s="12">
        <f t="shared" si="15"/>
        <v>11100</v>
      </c>
      <c r="Q208" s="21">
        <v>0.99796994747266</v>
      </c>
      <c r="R208" s="8">
        <v>128.771333333333</v>
      </c>
      <c r="S208" s="8">
        <v>27</v>
      </c>
      <c r="T208" s="8"/>
      <c r="U208" s="8"/>
      <c r="V208" s="8"/>
      <c r="W208" s="8"/>
      <c r="X208" s="8"/>
      <c r="Y208" s="8"/>
      <c r="Z208" s="8"/>
      <c r="AA208" s="8"/>
      <c r="AB208" s="8"/>
      <c r="AC208" s="8" t="s">
        <v>452</v>
      </c>
      <c r="AD208" s="8" t="s">
        <v>453</v>
      </c>
    </row>
    <row r="209" ht="202.5" hidden="1" spans="1:30">
      <c r="A209" s="8">
        <v>206</v>
      </c>
      <c r="B209" s="8" t="s">
        <v>32</v>
      </c>
      <c r="C209" s="8" t="s">
        <v>33</v>
      </c>
      <c r="D209" s="8" t="s">
        <v>397</v>
      </c>
      <c r="E209" s="8" t="s">
        <v>454</v>
      </c>
      <c r="F209" s="8">
        <v>7</v>
      </c>
      <c r="G209" s="8">
        <v>1.5</v>
      </c>
      <c r="H209" s="8" t="s">
        <v>455</v>
      </c>
      <c r="I209" s="8" t="s">
        <v>456</v>
      </c>
      <c r="J209" s="8">
        <v>24</v>
      </c>
      <c r="K209" s="8">
        <v>40802</v>
      </c>
      <c r="L209" s="8">
        <v>122484.5</v>
      </c>
      <c r="M209" s="8">
        <v>81682.5</v>
      </c>
      <c r="N209" s="8">
        <v>47376</v>
      </c>
      <c r="O209" s="8">
        <v>79889.4</v>
      </c>
      <c r="P209" s="12">
        <f t="shared" si="15"/>
        <v>32513.4</v>
      </c>
      <c r="Q209" s="21">
        <v>0.97804792948306</v>
      </c>
      <c r="R209" s="8">
        <v>221.915</v>
      </c>
      <c r="S209" s="8">
        <v>2</v>
      </c>
      <c r="T209" s="8"/>
      <c r="U209" s="8"/>
      <c r="V209" s="8"/>
      <c r="W209" s="8"/>
      <c r="X209" s="8"/>
      <c r="Y209" s="8"/>
      <c r="Z209" s="8"/>
      <c r="AA209" s="8"/>
      <c r="AB209" s="8"/>
      <c r="AC209" s="8" t="s">
        <v>457</v>
      </c>
      <c r="AD209" s="8" t="s">
        <v>458</v>
      </c>
    </row>
    <row r="210" ht="297" hidden="1" spans="1:30">
      <c r="A210" s="8">
        <v>207</v>
      </c>
      <c r="B210" s="8" t="s">
        <v>32</v>
      </c>
      <c r="C210" s="8" t="s">
        <v>33</v>
      </c>
      <c r="D210" s="8" t="s">
        <v>397</v>
      </c>
      <c r="E210" s="8" t="s">
        <v>459</v>
      </c>
      <c r="F210" s="8">
        <v>7</v>
      </c>
      <c r="G210" s="8">
        <v>1.5</v>
      </c>
      <c r="H210" s="8" t="s">
        <v>460</v>
      </c>
      <c r="I210" s="8" t="s">
        <v>461</v>
      </c>
      <c r="J210" s="8">
        <v>30</v>
      </c>
      <c r="K210" s="8">
        <v>46354.2</v>
      </c>
      <c r="L210" s="8">
        <v>127609</v>
      </c>
      <c r="M210" s="8">
        <v>81254.8</v>
      </c>
      <c r="N210" s="8">
        <v>39600</v>
      </c>
      <c r="O210" s="8">
        <v>72535.7</v>
      </c>
      <c r="P210" s="12">
        <f t="shared" si="15"/>
        <v>32935.7</v>
      </c>
      <c r="Q210" s="21">
        <v>0.892694339288263</v>
      </c>
      <c r="R210" s="8">
        <v>201.488</v>
      </c>
      <c r="S210" s="8">
        <v>25</v>
      </c>
      <c r="T210" s="8"/>
      <c r="U210" s="8"/>
      <c r="V210" s="8"/>
      <c r="W210" s="8"/>
      <c r="X210" s="8"/>
      <c r="Y210" s="8"/>
      <c r="Z210" s="8"/>
      <c r="AA210" s="8"/>
      <c r="AB210" s="8"/>
      <c r="AC210" s="8" t="s">
        <v>462</v>
      </c>
      <c r="AD210" s="8" t="s">
        <v>463</v>
      </c>
    </row>
    <row r="211" ht="81" hidden="1" spans="1:30">
      <c r="A211" s="8">
        <v>208</v>
      </c>
      <c r="B211" s="8" t="s">
        <v>32</v>
      </c>
      <c r="C211" s="8" t="s">
        <v>33</v>
      </c>
      <c r="D211" s="8" t="s">
        <v>397</v>
      </c>
      <c r="E211" s="8" t="s">
        <v>464</v>
      </c>
      <c r="F211" s="8">
        <v>28</v>
      </c>
      <c r="G211" s="8">
        <v>1</v>
      </c>
      <c r="H211" s="8" t="s">
        <v>443</v>
      </c>
      <c r="I211" s="8" t="s">
        <v>444</v>
      </c>
      <c r="J211" s="8">
        <v>38</v>
      </c>
      <c r="K211" s="8">
        <v>129244.5</v>
      </c>
      <c r="L211" s="8">
        <v>186716.8</v>
      </c>
      <c r="M211" s="8">
        <v>57472.3</v>
      </c>
      <c r="N211" s="8">
        <v>46825.4</v>
      </c>
      <c r="O211" s="8">
        <v>57428.8</v>
      </c>
      <c r="P211" s="12">
        <f t="shared" si="15"/>
        <v>10603.4</v>
      </c>
      <c r="Q211" s="21">
        <v>0.999243113639092</v>
      </c>
      <c r="R211" s="8">
        <v>159.524333333333</v>
      </c>
      <c r="S211" s="8">
        <v>1</v>
      </c>
      <c r="T211" s="8"/>
      <c r="U211" s="8"/>
      <c r="V211" s="8"/>
      <c r="W211" s="8"/>
      <c r="X211" s="8"/>
      <c r="Y211" s="8"/>
      <c r="Z211" s="8"/>
      <c r="AA211" s="8"/>
      <c r="AB211" s="8"/>
      <c r="AC211" s="8" t="s">
        <v>465</v>
      </c>
      <c r="AD211" s="8" t="s">
        <v>71</v>
      </c>
    </row>
    <row r="212" ht="54" hidden="1" spans="1:30">
      <c r="A212" s="8">
        <v>209</v>
      </c>
      <c r="B212" s="8" t="s">
        <v>32</v>
      </c>
      <c r="C212" s="8" t="s">
        <v>33</v>
      </c>
      <c r="D212" s="8" t="s">
        <v>397</v>
      </c>
      <c r="E212" s="8" t="s">
        <v>466</v>
      </c>
      <c r="F212" s="8" t="s">
        <v>151</v>
      </c>
      <c r="G212" s="8">
        <v>1</v>
      </c>
      <c r="H212" s="8" t="s">
        <v>443</v>
      </c>
      <c r="I212" s="8" t="s">
        <v>444</v>
      </c>
      <c r="J212" s="8">
        <v>38.5</v>
      </c>
      <c r="K212" s="8">
        <v>130466.3</v>
      </c>
      <c r="L212" s="8" t="s">
        <v>467</v>
      </c>
      <c r="M212" s="8">
        <v>60167.61</v>
      </c>
      <c r="N212" s="8">
        <v>50738.5</v>
      </c>
      <c r="O212" s="20">
        <v>60110.5</v>
      </c>
      <c r="P212" s="12">
        <f t="shared" si="15"/>
        <v>9372</v>
      </c>
      <c r="Q212" s="21">
        <v>0.999050818206008</v>
      </c>
      <c r="R212" s="8">
        <v>164.686301369863</v>
      </c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ht="243" hidden="1" spans="1:30">
      <c r="A213" s="8">
        <v>210</v>
      </c>
      <c r="B213" s="8" t="s">
        <v>32</v>
      </c>
      <c r="C213" s="8" t="s">
        <v>33</v>
      </c>
      <c r="D213" s="8" t="s">
        <v>397</v>
      </c>
      <c r="E213" s="8" t="s">
        <v>468</v>
      </c>
      <c r="F213" s="8" t="s">
        <v>167</v>
      </c>
      <c r="G213" s="8">
        <v>1.5</v>
      </c>
      <c r="H213" s="8" t="s">
        <v>469</v>
      </c>
      <c r="I213" s="8" t="s">
        <v>470</v>
      </c>
      <c r="J213" s="8">
        <v>23</v>
      </c>
      <c r="K213" s="8">
        <v>48430.5</v>
      </c>
      <c r="L213" s="8" t="s">
        <v>471</v>
      </c>
      <c r="M213" s="8">
        <v>83434</v>
      </c>
      <c r="N213" s="8">
        <v>45954</v>
      </c>
      <c r="O213" s="20">
        <v>83084.8</v>
      </c>
      <c r="P213" s="12">
        <f t="shared" si="15"/>
        <v>37130.8</v>
      </c>
      <c r="Q213" s="21">
        <v>0.995814655895678</v>
      </c>
      <c r="R213" s="8">
        <v>227.629589041096</v>
      </c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ht="54" hidden="1" spans="1:30">
      <c r="A214" s="8">
        <v>211</v>
      </c>
      <c r="B214" s="8" t="s">
        <v>32</v>
      </c>
      <c r="C214" s="8" t="s">
        <v>33</v>
      </c>
      <c r="D214" s="8" t="s">
        <v>397</v>
      </c>
      <c r="E214" s="8" t="s">
        <v>472</v>
      </c>
      <c r="F214" s="8" t="s">
        <v>151</v>
      </c>
      <c r="G214" s="8">
        <v>1</v>
      </c>
      <c r="H214" s="8" t="s">
        <v>443</v>
      </c>
      <c r="I214" s="8" t="s">
        <v>444</v>
      </c>
      <c r="J214" s="8">
        <v>38.5</v>
      </c>
      <c r="K214" s="8">
        <v>91260.3</v>
      </c>
      <c r="L214" s="8" t="s">
        <v>473</v>
      </c>
      <c r="M214" s="8">
        <v>57446.2</v>
      </c>
      <c r="N214" s="8">
        <v>48165.7</v>
      </c>
      <c r="O214" s="20">
        <v>57405.7</v>
      </c>
      <c r="P214" s="12">
        <f t="shared" si="15"/>
        <v>9240</v>
      </c>
      <c r="Q214" s="21">
        <v>0.999294992532143</v>
      </c>
      <c r="R214" s="8">
        <v>157.275890410959</v>
      </c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ht="94.5" hidden="1" spans="1:30">
      <c r="A215" s="8">
        <v>212</v>
      </c>
      <c r="B215" s="8" t="s">
        <v>32</v>
      </c>
      <c r="C215" s="8" t="s">
        <v>33</v>
      </c>
      <c r="D215" s="8" t="s">
        <v>397</v>
      </c>
      <c r="E215" s="8" t="s">
        <v>474</v>
      </c>
      <c r="F215" s="8" t="s">
        <v>167</v>
      </c>
      <c r="G215" s="8">
        <v>1.5</v>
      </c>
      <c r="H215" s="8" t="s">
        <v>409</v>
      </c>
      <c r="I215" s="8" t="s">
        <v>410</v>
      </c>
      <c r="J215" s="8">
        <v>22</v>
      </c>
      <c r="K215" s="8">
        <v>43373.5</v>
      </c>
      <c r="L215" s="8" t="s">
        <v>475</v>
      </c>
      <c r="M215" s="8">
        <v>83121.4</v>
      </c>
      <c r="N215" s="8">
        <v>49267.5</v>
      </c>
      <c r="O215" s="20">
        <v>82588.9</v>
      </c>
      <c r="P215" s="12">
        <f t="shared" si="15"/>
        <v>33321.4</v>
      </c>
      <c r="Q215" s="21">
        <v>0.993593707516957</v>
      </c>
      <c r="R215" s="8">
        <v>226.27095890411</v>
      </c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ht="40.5" hidden="1" spans="1:30">
      <c r="A216" s="8">
        <v>213</v>
      </c>
      <c r="B216" s="8" t="s">
        <v>32</v>
      </c>
      <c r="C216" s="8" t="s">
        <v>33</v>
      </c>
      <c r="D216" s="8" t="s">
        <v>397</v>
      </c>
      <c r="E216" s="8" t="s">
        <v>476</v>
      </c>
      <c r="F216" s="8" t="s">
        <v>151</v>
      </c>
      <c r="G216" s="8">
        <v>1</v>
      </c>
      <c r="H216" s="8" t="s">
        <v>477</v>
      </c>
      <c r="I216" s="8" t="s">
        <v>478</v>
      </c>
      <c r="J216" s="8">
        <v>38.5</v>
      </c>
      <c r="K216" s="8" t="s">
        <v>479</v>
      </c>
      <c r="L216" s="8" t="s">
        <v>480</v>
      </c>
      <c r="M216" s="8">
        <v>43096.5</v>
      </c>
      <c r="N216" s="8">
        <v>34900.5</v>
      </c>
      <c r="O216" s="20">
        <v>42908.5</v>
      </c>
      <c r="P216" s="12">
        <f t="shared" si="15"/>
        <v>8008</v>
      </c>
      <c r="Q216" s="21">
        <v>0.995637696796724</v>
      </c>
      <c r="R216" s="8">
        <v>117.557534246575</v>
      </c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ht="378" hidden="1" spans="1:30">
      <c r="A217" s="8">
        <v>214</v>
      </c>
      <c r="B217" s="8" t="s">
        <v>32</v>
      </c>
      <c r="C217" s="8" t="s">
        <v>33</v>
      </c>
      <c r="D217" s="8" t="s">
        <v>397</v>
      </c>
      <c r="E217" s="8" t="s">
        <v>481</v>
      </c>
      <c r="F217" s="8" t="s">
        <v>167</v>
      </c>
      <c r="G217" s="8">
        <v>1.5</v>
      </c>
      <c r="H217" s="8" t="s">
        <v>482</v>
      </c>
      <c r="I217" s="8" t="s">
        <v>483</v>
      </c>
      <c r="J217" s="8">
        <v>25</v>
      </c>
      <c r="K217" s="8">
        <v>38623</v>
      </c>
      <c r="L217" s="8" t="s">
        <v>484</v>
      </c>
      <c r="M217" s="8">
        <v>79068.5</v>
      </c>
      <c r="N217" s="8">
        <v>43500</v>
      </c>
      <c r="O217" s="20">
        <v>76422.5</v>
      </c>
      <c r="P217" s="12">
        <f t="shared" si="15"/>
        <v>32922.5</v>
      </c>
      <c r="Q217" s="21">
        <v>0.966535345934222</v>
      </c>
      <c r="R217" s="8">
        <v>209.376712328767</v>
      </c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ht="54" hidden="1" spans="1:30">
      <c r="A218" s="8">
        <v>215</v>
      </c>
      <c r="B218" s="8" t="s">
        <v>32</v>
      </c>
      <c r="C218" s="8" t="s">
        <v>33</v>
      </c>
      <c r="D218" s="8" t="s">
        <v>397</v>
      </c>
      <c r="E218" s="8" t="s">
        <v>485</v>
      </c>
      <c r="F218" s="8" t="s">
        <v>151</v>
      </c>
      <c r="G218" s="8">
        <v>1</v>
      </c>
      <c r="H218" s="8" t="s">
        <v>443</v>
      </c>
      <c r="I218" s="8" t="s">
        <v>444</v>
      </c>
      <c r="J218" s="8">
        <v>38.5</v>
      </c>
      <c r="K218" s="8" t="s">
        <v>486</v>
      </c>
      <c r="L218" s="8" t="s">
        <v>487</v>
      </c>
      <c r="M218" s="8">
        <v>59741.32</v>
      </c>
      <c r="N218" s="8">
        <v>50244.1</v>
      </c>
      <c r="O218" s="20">
        <v>59572.1</v>
      </c>
      <c r="P218" s="12">
        <f t="shared" si="15"/>
        <v>9328</v>
      </c>
      <c r="Q218" s="21">
        <v>0.997167454619349</v>
      </c>
      <c r="R218" s="8">
        <v>163.211232876712</v>
      </c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ht="40.5" hidden="1" spans="1:30">
      <c r="A219" s="8">
        <v>216</v>
      </c>
      <c r="B219" s="8" t="s">
        <v>32</v>
      </c>
      <c r="C219" s="8" t="s">
        <v>33</v>
      </c>
      <c r="D219" s="8" t="s">
        <v>397</v>
      </c>
      <c r="E219" s="8" t="s">
        <v>488</v>
      </c>
      <c r="F219" s="8" t="s">
        <v>151</v>
      </c>
      <c r="G219" s="8">
        <v>1</v>
      </c>
      <c r="H219" s="8" t="s">
        <v>477</v>
      </c>
      <c r="I219" s="8" t="s">
        <v>478</v>
      </c>
      <c r="J219" s="8">
        <v>38.5</v>
      </c>
      <c r="K219" s="8" t="s">
        <v>489</v>
      </c>
      <c r="L219" s="8" t="s">
        <v>490</v>
      </c>
      <c r="M219" s="8">
        <v>59983.29</v>
      </c>
      <c r="N219" s="8">
        <v>50471.9</v>
      </c>
      <c r="O219" s="20">
        <v>59799.9</v>
      </c>
      <c r="P219" s="12">
        <f t="shared" si="15"/>
        <v>9328</v>
      </c>
      <c r="Q219" s="21">
        <v>0.996942648527615</v>
      </c>
      <c r="R219" s="8">
        <v>163.835342465753</v>
      </c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ht="175.5" hidden="1" spans="1:30">
      <c r="A220" s="8">
        <v>217</v>
      </c>
      <c r="B220" s="8" t="s">
        <v>32</v>
      </c>
      <c r="C220" s="8" t="s">
        <v>33</v>
      </c>
      <c r="D220" s="8" t="s">
        <v>397</v>
      </c>
      <c r="E220" s="8" t="s">
        <v>491</v>
      </c>
      <c r="F220" s="8" t="s">
        <v>167</v>
      </c>
      <c r="G220" s="8">
        <v>1.5</v>
      </c>
      <c r="H220" s="8" t="s">
        <v>492</v>
      </c>
      <c r="I220" s="8" t="s">
        <v>493</v>
      </c>
      <c r="J220" s="8">
        <v>15</v>
      </c>
      <c r="K220" s="8">
        <v>39342.4</v>
      </c>
      <c r="L220" s="8" t="s">
        <v>494</v>
      </c>
      <c r="M220" s="8">
        <v>82591.1</v>
      </c>
      <c r="N220" s="8">
        <v>47426.4</v>
      </c>
      <c r="O220" s="20">
        <v>82089.1</v>
      </c>
      <c r="P220" s="12">
        <f t="shared" si="15"/>
        <v>34662.7</v>
      </c>
      <c r="Q220" s="21">
        <v>0.993921863251609</v>
      </c>
      <c r="R220" s="8">
        <v>224.901643835616</v>
      </c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ht="54" hidden="1" spans="1:30">
      <c r="A221" s="8">
        <v>218</v>
      </c>
      <c r="B221" s="8" t="s">
        <v>32</v>
      </c>
      <c r="C221" s="8" t="s">
        <v>33</v>
      </c>
      <c r="D221" s="8" t="s">
        <v>397</v>
      </c>
      <c r="E221" s="8" t="s">
        <v>495</v>
      </c>
      <c r="F221" s="8" t="s">
        <v>151</v>
      </c>
      <c r="G221" s="8">
        <v>1</v>
      </c>
      <c r="H221" s="8" t="s">
        <v>443</v>
      </c>
      <c r="I221" s="8" t="s">
        <v>444</v>
      </c>
      <c r="J221" s="8">
        <v>38.5</v>
      </c>
      <c r="K221" s="8" t="s">
        <v>496</v>
      </c>
      <c r="L221" s="8" t="s">
        <v>497</v>
      </c>
      <c r="M221" s="8">
        <v>60007.71</v>
      </c>
      <c r="N221" s="8">
        <v>49533.9</v>
      </c>
      <c r="O221" s="20">
        <v>58861.9</v>
      </c>
      <c r="P221" s="12">
        <f t="shared" si="15"/>
        <v>9328</v>
      </c>
      <c r="Q221" s="21">
        <v>0.980905620294459</v>
      </c>
      <c r="R221" s="8">
        <v>161.265479452055</v>
      </c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ht="40.5" hidden="1" spans="1:30">
      <c r="A222" s="8">
        <v>219</v>
      </c>
      <c r="B222" s="8" t="s">
        <v>32</v>
      </c>
      <c r="C222" s="8" t="s">
        <v>33</v>
      </c>
      <c r="D222" s="8" t="s">
        <v>397</v>
      </c>
      <c r="E222" s="8" t="s">
        <v>498</v>
      </c>
      <c r="F222" s="8" t="s">
        <v>151</v>
      </c>
      <c r="G222" s="8">
        <v>1</v>
      </c>
      <c r="H222" s="8" t="s">
        <v>477</v>
      </c>
      <c r="I222" s="8" t="s">
        <v>478</v>
      </c>
      <c r="J222" s="8">
        <v>38.5</v>
      </c>
      <c r="K222" s="8" t="s">
        <v>499</v>
      </c>
      <c r="L222" s="8" t="s">
        <v>500</v>
      </c>
      <c r="M222" s="8">
        <v>49801.89</v>
      </c>
      <c r="N222" s="8">
        <v>31747.4</v>
      </c>
      <c r="O222" s="20">
        <v>38171.4</v>
      </c>
      <c r="P222" s="12">
        <f t="shared" si="15"/>
        <v>6424</v>
      </c>
      <c r="Q222" s="21">
        <v>0.766464887175969</v>
      </c>
      <c r="R222" s="8">
        <v>104.579178082192</v>
      </c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</row>
    <row r="223" ht="40.5" hidden="1" spans="1:30">
      <c r="A223" s="8">
        <v>220</v>
      </c>
      <c r="B223" s="8" t="s">
        <v>32</v>
      </c>
      <c r="C223" s="8" t="s">
        <v>33</v>
      </c>
      <c r="D223" s="8" t="s">
        <v>397</v>
      </c>
      <c r="E223" s="8" t="s">
        <v>501</v>
      </c>
      <c r="F223" s="8" t="s">
        <v>151</v>
      </c>
      <c r="G223" s="8">
        <v>1</v>
      </c>
      <c r="H223" s="8" t="s">
        <v>477</v>
      </c>
      <c r="I223" s="8" t="s">
        <v>478</v>
      </c>
      <c r="J223" s="8">
        <v>38.5</v>
      </c>
      <c r="K223" s="8" t="s">
        <v>502</v>
      </c>
      <c r="L223" s="8" t="s">
        <v>503</v>
      </c>
      <c r="M223" s="8">
        <v>60014.39</v>
      </c>
      <c r="N223" s="8">
        <v>50489.1</v>
      </c>
      <c r="O223" s="20">
        <v>59817.1</v>
      </c>
      <c r="P223" s="12">
        <f t="shared" si="15"/>
        <v>9328</v>
      </c>
      <c r="Q223" s="21">
        <v>0.996712621756216</v>
      </c>
      <c r="R223" s="8">
        <v>163.882465753425</v>
      </c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</row>
    <row r="224" ht="40.5" hidden="1" spans="1:30">
      <c r="A224" s="8">
        <v>221</v>
      </c>
      <c r="B224" s="8" t="s">
        <v>32</v>
      </c>
      <c r="C224" s="8" t="s">
        <v>33</v>
      </c>
      <c r="D224" s="8" t="s">
        <v>397</v>
      </c>
      <c r="E224" s="8" t="s">
        <v>504</v>
      </c>
      <c r="F224" s="8" t="s">
        <v>151</v>
      </c>
      <c r="G224" s="8">
        <v>1</v>
      </c>
      <c r="H224" s="8" t="s">
        <v>477</v>
      </c>
      <c r="I224" s="8" t="s">
        <v>478</v>
      </c>
      <c r="J224" s="8">
        <v>38.5</v>
      </c>
      <c r="K224" s="8">
        <v>210429.59</v>
      </c>
      <c r="L224" s="8" t="s">
        <v>505</v>
      </c>
      <c r="M224" s="8">
        <v>45968.21</v>
      </c>
      <c r="N224" s="8">
        <v>37727.9</v>
      </c>
      <c r="O224" s="20">
        <v>45427.9</v>
      </c>
      <c r="P224" s="12">
        <f t="shared" si="15"/>
        <v>7700</v>
      </c>
      <c r="Q224" s="21">
        <v>0.988246007403813</v>
      </c>
      <c r="R224" s="8">
        <v>124.46</v>
      </c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</row>
    <row r="225" ht="256.5" hidden="1" spans="1:30">
      <c r="A225" s="8">
        <v>222</v>
      </c>
      <c r="B225" s="8" t="s">
        <v>32</v>
      </c>
      <c r="C225" s="8" t="s">
        <v>33</v>
      </c>
      <c r="D225" s="8" t="s">
        <v>397</v>
      </c>
      <c r="E225" s="8" t="s">
        <v>506</v>
      </c>
      <c r="F225" s="8" t="s">
        <v>167</v>
      </c>
      <c r="G225" s="8">
        <v>1.5</v>
      </c>
      <c r="H225" s="8" t="s">
        <v>440</v>
      </c>
      <c r="I225" s="8" t="s">
        <v>441</v>
      </c>
      <c r="J225" s="8">
        <v>33</v>
      </c>
      <c r="K225" s="8">
        <v>44976.9</v>
      </c>
      <c r="L225" s="8" t="s">
        <v>507</v>
      </c>
      <c r="M225" s="8">
        <v>85628.6</v>
      </c>
      <c r="N225" s="8">
        <v>47581.9</v>
      </c>
      <c r="O225" s="20">
        <v>85401.9</v>
      </c>
      <c r="P225" s="12">
        <f t="shared" si="15"/>
        <v>37820</v>
      </c>
      <c r="Q225" s="21">
        <v>0.997352520069229</v>
      </c>
      <c r="R225" s="8">
        <v>233.977808219178</v>
      </c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</row>
    <row r="226" ht="108" hidden="1" spans="1:30">
      <c r="A226" s="8">
        <v>223</v>
      </c>
      <c r="B226" s="8" t="s">
        <v>32</v>
      </c>
      <c r="C226" s="8" t="s">
        <v>33</v>
      </c>
      <c r="D226" s="8" t="s">
        <v>397</v>
      </c>
      <c r="E226" s="8" t="s">
        <v>508</v>
      </c>
      <c r="F226" s="8" t="s">
        <v>167</v>
      </c>
      <c r="G226" s="8">
        <v>1.5</v>
      </c>
      <c r="H226" s="8" t="s">
        <v>399</v>
      </c>
      <c r="I226" s="8" t="s">
        <v>400</v>
      </c>
      <c r="J226" s="8">
        <v>20</v>
      </c>
      <c r="K226" s="8">
        <v>42208.8</v>
      </c>
      <c r="L226" s="8" t="s">
        <v>509</v>
      </c>
      <c r="M226" s="8">
        <v>79965.1</v>
      </c>
      <c r="N226" s="8">
        <v>43800</v>
      </c>
      <c r="O226" s="20">
        <v>79849.4</v>
      </c>
      <c r="P226" s="12">
        <f t="shared" si="15"/>
        <v>36049.4</v>
      </c>
      <c r="Q226" s="21">
        <v>0.998553118798076</v>
      </c>
      <c r="R226" s="8">
        <v>218.765479452055</v>
      </c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</row>
    <row r="227" ht="40.5" hidden="1" spans="1:30">
      <c r="A227" s="8">
        <v>224</v>
      </c>
      <c r="B227" s="8" t="s">
        <v>32</v>
      </c>
      <c r="C227" s="8" t="s">
        <v>33</v>
      </c>
      <c r="D227" s="8" t="s">
        <v>397</v>
      </c>
      <c r="E227" s="8" t="s">
        <v>510</v>
      </c>
      <c r="F227" s="8" t="s">
        <v>151</v>
      </c>
      <c r="G227" s="8">
        <v>1</v>
      </c>
      <c r="H227" s="8" t="s">
        <v>477</v>
      </c>
      <c r="I227" s="8" t="s">
        <v>478</v>
      </c>
      <c r="J227" s="8">
        <v>38.5</v>
      </c>
      <c r="K227" s="8">
        <v>247190.41</v>
      </c>
      <c r="L227" s="8" t="s">
        <v>511</v>
      </c>
      <c r="M227" s="8">
        <v>60141.18</v>
      </c>
      <c r="N227" s="8">
        <v>49889.1</v>
      </c>
      <c r="O227" s="20">
        <v>60006</v>
      </c>
      <c r="P227" s="12">
        <f t="shared" si="15"/>
        <v>10116.9</v>
      </c>
      <c r="Q227" s="21">
        <v>0.997752288864302</v>
      </c>
      <c r="R227" s="8">
        <v>164.4</v>
      </c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</row>
    <row r="228" ht="40.5" hidden="1" spans="1:30">
      <c r="A228" s="8">
        <v>225</v>
      </c>
      <c r="B228" s="8" t="s">
        <v>32</v>
      </c>
      <c r="C228" s="8" t="s">
        <v>33</v>
      </c>
      <c r="D228" s="8" t="s">
        <v>397</v>
      </c>
      <c r="E228" s="8" t="s">
        <v>512</v>
      </c>
      <c r="F228" s="8" t="s">
        <v>151</v>
      </c>
      <c r="G228" s="8">
        <v>1</v>
      </c>
      <c r="H228" s="8" t="s">
        <v>477</v>
      </c>
      <c r="I228" s="8" t="s">
        <v>478</v>
      </c>
      <c r="J228" s="8">
        <v>38.5</v>
      </c>
      <c r="K228" s="8">
        <v>203519.2</v>
      </c>
      <c r="L228" s="8" t="s">
        <v>513</v>
      </c>
      <c r="M228" s="8">
        <v>29080.89</v>
      </c>
      <c r="N228" s="8">
        <v>22851.8</v>
      </c>
      <c r="O228" s="20">
        <v>29188.6</v>
      </c>
      <c r="P228" s="12">
        <f t="shared" si="15"/>
        <v>6336.8</v>
      </c>
      <c r="Q228" s="21">
        <v>1.00370380686423</v>
      </c>
      <c r="R228" s="8">
        <v>79.9687671232877</v>
      </c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</row>
    <row r="229" ht="148.5" hidden="1" spans="1:30">
      <c r="A229" s="8">
        <v>226</v>
      </c>
      <c r="B229" s="8" t="s">
        <v>32</v>
      </c>
      <c r="C229" s="8" t="s">
        <v>33</v>
      </c>
      <c r="D229" s="8" t="s">
        <v>397</v>
      </c>
      <c r="E229" s="8" t="s">
        <v>514</v>
      </c>
      <c r="F229" s="8" t="s">
        <v>167</v>
      </c>
      <c r="G229" s="8">
        <v>1.5</v>
      </c>
      <c r="H229" s="8" t="s">
        <v>515</v>
      </c>
      <c r="I229" s="8" t="s">
        <v>516</v>
      </c>
      <c r="J229" s="8">
        <v>17</v>
      </c>
      <c r="K229" s="8">
        <v>44409</v>
      </c>
      <c r="L229" s="8" t="s">
        <v>517</v>
      </c>
      <c r="M229" s="8">
        <v>75139.4</v>
      </c>
      <c r="N229" s="8">
        <v>43920.1</v>
      </c>
      <c r="O229" s="20">
        <v>74979.5</v>
      </c>
      <c r="P229" s="12">
        <f t="shared" si="15"/>
        <v>31059.4</v>
      </c>
      <c r="Q229" s="21">
        <v>0.997871955325701</v>
      </c>
      <c r="R229" s="8">
        <v>205.423287671233</v>
      </c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</row>
    <row r="230" ht="40.5" hidden="1" spans="1:30">
      <c r="A230" s="8">
        <v>227</v>
      </c>
      <c r="B230" s="8" t="s">
        <v>32</v>
      </c>
      <c r="C230" s="8" t="s">
        <v>33</v>
      </c>
      <c r="D230" s="8" t="s">
        <v>397</v>
      </c>
      <c r="E230" s="8" t="s">
        <v>518</v>
      </c>
      <c r="F230" s="8" t="s">
        <v>151</v>
      </c>
      <c r="G230" s="8">
        <v>1</v>
      </c>
      <c r="H230" s="8" t="s">
        <v>477</v>
      </c>
      <c r="I230" s="8" t="s">
        <v>478</v>
      </c>
      <c r="J230" s="8">
        <v>38.5</v>
      </c>
      <c r="K230" s="8" t="s">
        <v>519</v>
      </c>
      <c r="L230" s="8" t="s">
        <v>520</v>
      </c>
      <c r="M230" s="8">
        <v>56875.79</v>
      </c>
      <c r="N230" s="8">
        <v>37391.9</v>
      </c>
      <c r="O230" s="20">
        <v>44783.9</v>
      </c>
      <c r="P230" s="12">
        <f t="shared" si="15"/>
        <v>7392</v>
      </c>
      <c r="Q230" s="21">
        <v>0.787398293720404</v>
      </c>
      <c r="R230" s="8">
        <v>122.695616438356</v>
      </c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</row>
    <row r="231" ht="40.5" hidden="1" spans="1:30">
      <c r="A231" s="8">
        <v>228</v>
      </c>
      <c r="B231" s="8" t="s">
        <v>32</v>
      </c>
      <c r="C231" s="8" t="s">
        <v>33</v>
      </c>
      <c r="D231" s="8" t="s">
        <v>397</v>
      </c>
      <c r="E231" s="8" t="s">
        <v>521</v>
      </c>
      <c r="F231" s="8" t="s">
        <v>151</v>
      </c>
      <c r="G231" s="8">
        <v>1</v>
      </c>
      <c r="H231" s="8" t="s">
        <v>477</v>
      </c>
      <c r="I231" s="8" t="s">
        <v>478</v>
      </c>
      <c r="J231" s="8">
        <v>38.5</v>
      </c>
      <c r="K231" s="8">
        <v>203366.91</v>
      </c>
      <c r="L231" s="8" t="s">
        <v>522</v>
      </c>
      <c r="M231" s="8">
        <v>42174.5</v>
      </c>
      <c r="N231" s="8">
        <v>23451.9</v>
      </c>
      <c r="O231" s="20">
        <v>29065.3</v>
      </c>
      <c r="P231" s="12">
        <f t="shared" si="15"/>
        <v>5613.4</v>
      </c>
      <c r="Q231" s="21">
        <v>0.689167624986663</v>
      </c>
      <c r="R231" s="8">
        <v>79.6309589041096</v>
      </c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</row>
    <row r="232" ht="54" hidden="1" spans="1:30">
      <c r="A232" s="8">
        <v>229</v>
      </c>
      <c r="B232" s="8" t="s">
        <v>32</v>
      </c>
      <c r="C232" s="8" t="s">
        <v>33</v>
      </c>
      <c r="D232" s="8" t="s">
        <v>397</v>
      </c>
      <c r="E232" s="8" t="s">
        <v>523</v>
      </c>
      <c r="F232" s="8" t="s">
        <v>151</v>
      </c>
      <c r="G232" s="8">
        <v>1</v>
      </c>
      <c r="H232" s="8" t="s">
        <v>443</v>
      </c>
      <c r="I232" s="8" t="s">
        <v>444</v>
      </c>
      <c r="J232" s="8">
        <v>38.5</v>
      </c>
      <c r="K232" s="8">
        <v>136219</v>
      </c>
      <c r="L232" s="8" t="s">
        <v>524</v>
      </c>
      <c r="M232" s="8">
        <v>57149.8</v>
      </c>
      <c r="N232" s="8">
        <v>47875.5</v>
      </c>
      <c r="O232" s="20">
        <v>57115.5</v>
      </c>
      <c r="P232" s="12">
        <f t="shared" si="15"/>
        <v>9240</v>
      </c>
      <c r="Q232" s="21">
        <v>0.999399822921515</v>
      </c>
      <c r="R232" s="8">
        <v>156.480821917808</v>
      </c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</row>
  </sheetData>
  <autoFilter ref="A1:AB232">
    <filterColumn colId="3">
      <filters>
        <filter val="普宁市通诚运输有限公司"/>
      </filters>
    </filterColumn>
    <extLst/>
  </autoFilter>
  <mergeCells count="2">
    <mergeCell ref="A1:AB2"/>
    <mergeCell ref="AC1:AD2"/>
  </mergeCells>
  <conditionalFormatting sqref="E57:E10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顺达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2022-09-09T08:22:00Z</dcterms:created>
  <dcterms:modified xsi:type="dcterms:W3CDTF">2023-03-20T03:12:47Z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D5D54F9AB50447779584256F82E770FA</vt:lpwstr>
  </property>
</Properties>
</file>